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bernardak\Desktop\Stari dokumenti\NMV-PREUREDITEV SOB IN UREDITEV DODATNIH KOPALNIC\"/>
    </mc:Choice>
  </mc:AlternateContent>
  <xr:revisionPtr revIDLastSave="0" documentId="8_{B89D259E-0D65-4967-9C45-B93FF56E959A}" xr6:coauthVersionLast="47" xr6:coauthVersionMax="47" xr10:uidLastSave="{00000000-0000-0000-0000-000000000000}"/>
  <bookViews>
    <workbookView xWindow="-120" yWindow="-120" windowWidth="29040" windowHeight="15840" firstSheet="3" activeTab="3" xr2:uid="{00000000-000D-0000-FFFF-FFFF00000000}"/>
  </bookViews>
  <sheets>
    <sheet name="Rekapitulacija" sheetId="1" state="hidden" r:id="rId1"/>
    <sheet name="List1" sheetId="24" state="hidden" r:id="rId2"/>
    <sheet name="Skupna rekapitulacija KOPER" sheetId="29" r:id="rId3"/>
    <sheet name="Rekapitulacija GOD" sheetId="4" r:id="rId4"/>
    <sheet name="Odstranjevalna dela" sheetId="7" r:id="rId5"/>
    <sheet name="Gradbena dela" sheetId="2" r:id="rId6"/>
    <sheet name="List3" sheetId="26" state="hidden" r:id="rId7"/>
    <sheet name="List4" sheetId="27" state="hidden" r:id="rId8"/>
    <sheet name="Obrtniška dela" sheetId="3" r:id="rId9"/>
    <sheet name="REKAPITULACIJA el" sheetId="30" r:id="rId10"/>
    <sheet name="ENOTA KOPER el" sheetId="31" r:id="rId11"/>
    <sheet name="strojne KOPER" sheetId="32" r:id="rId12"/>
    <sheet name="Zunanja Ureditev" sheetId="28" state="hidden" r:id="rId13"/>
  </sheets>
  <definedNames>
    <definedName name="_xlnm.Print_Area" localSheetId="10">#N/A</definedName>
    <definedName name="_xlnm.Print_Area" localSheetId="5">'Gradbena dela'!$A$1:$F$137</definedName>
    <definedName name="_xlnm.Print_Area" localSheetId="8">'Obrtniška dela'!$A$1:$F$527</definedName>
    <definedName name="_xlnm.Print_Area" localSheetId="4">'Odstranjevalna dela'!$A$1:$F$162</definedName>
    <definedName name="_xlnm.Print_Area" localSheetId="0">Rekapitulacija!$A$1:$D$51</definedName>
    <definedName name="_xlnm.Print_Area" localSheetId="9">#N/A</definedName>
    <definedName name="_xlnm.Print_Area" localSheetId="3">'Rekapitulacija GOD'!$A$1:$D$51</definedName>
    <definedName name="_xlnm.Print_Area" localSheetId="2">'Skupna rekapitulacija KOPER'!$A$1:$D$51</definedName>
    <definedName name="_xlnm.Print_Area" localSheetId="11">#N/A</definedName>
    <definedName name="_xlnm.Print_Titles" localSheetId="10">#N/A</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8" i="31" l="1"/>
  <c r="F86" i="31"/>
  <c r="F53" i="7"/>
  <c r="F133" i="7"/>
  <c r="F135" i="7" s="1"/>
  <c r="F6" i="7" s="1"/>
  <c r="F6" i="2"/>
  <c r="F134" i="2"/>
  <c r="F121" i="7"/>
  <c r="F133" i="32"/>
  <c r="F131" i="32"/>
  <c r="F126" i="32"/>
  <c r="F123" i="32"/>
  <c r="F120" i="32"/>
  <c r="F113" i="32"/>
  <c r="F110" i="32"/>
  <c r="F107" i="32"/>
  <c r="F101" i="32"/>
  <c r="F99" i="32"/>
  <c r="F96" i="32"/>
  <c r="F95" i="32"/>
  <c r="F94" i="32"/>
  <c r="F91" i="32"/>
  <c r="F90" i="32"/>
  <c r="F87" i="32"/>
  <c r="F86" i="32"/>
  <c r="F80" i="32"/>
  <c r="F77" i="32"/>
  <c r="F74" i="32"/>
  <c r="F71" i="32"/>
  <c r="F66" i="32"/>
  <c r="F63" i="32"/>
  <c r="F60" i="32"/>
  <c r="F57" i="32"/>
  <c r="F55" i="32"/>
  <c r="F52" i="32"/>
  <c r="F49" i="32"/>
  <c r="F46" i="32"/>
  <c r="F42" i="32"/>
  <c r="F38" i="32"/>
  <c r="F35" i="32"/>
  <c r="F32" i="32"/>
  <c r="F23" i="32"/>
  <c r="F21" i="32"/>
  <c r="F18" i="32"/>
  <c r="F15" i="32"/>
  <c r="F10" i="32"/>
  <c r="F82" i="31"/>
  <c r="F74" i="31"/>
  <c r="F72" i="31"/>
  <c r="F69" i="31"/>
  <c r="F66" i="31"/>
  <c r="F63" i="31"/>
  <c r="F60" i="31"/>
  <c r="F57" i="31"/>
  <c r="F55" i="31"/>
  <c r="F54" i="31"/>
  <c r="F52" i="31"/>
  <c r="F50" i="31"/>
  <c r="F48" i="31"/>
  <c r="F46" i="31"/>
  <c r="F44" i="31"/>
  <c r="F42" i="31"/>
  <c r="F40" i="31"/>
  <c r="F38" i="31"/>
  <c r="F36" i="31"/>
  <c r="F30" i="31"/>
  <c r="F29" i="31"/>
  <c r="F26" i="31"/>
  <c r="F25" i="31"/>
  <c r="F24" i="31"/>
  <c r="F23" i="31"/>
  <c r="F22" i="31"/>
  <c r="F521" i="3"/>
  <c r="F519" i="3"/>
  <c r="F461" i="3"/>
  <c r="F463" i="3"/>
  <c r="F517" i="3"/>
  <c r="F524" i="3" s="1"/>
  <c r="F241" i="3"/>
  <c r="F87" i="2"/>
  <c r="F118" i="7"/>
  <c r="F59" i="7"/>
  <c r="F90" i="31" l="1"/>
  <c r="F18" i="30" s="1"/>
  <c r="F20" i="30" s="1"/>
  <c r="F135" i="32"/>
  <c r="F137" i="32" s="1"/>
  <c r="D23" i="29" s="1"/>
  <c r="F103" i="3"/>
  <c r="F88" i="7"/>
  <c r="F436" i="3"/>
  <c r="F435" i="3"/>
  <c r="F22" i="30" l="1"/>
  <c r="F24" i="30" s="1"/>
  <c r="D22" i="29" s="1"/>
  <c r="E20" i="30"/>
  <c r="F111" i="7"/>
  <c r="F432" i="3"/>
  <c r="F459" i="3"/>
  <c r="F338" i="3"/>
  <c r="F450" i="3"/>
  <c r="F447" i="3"/>
  <c r="F330" i="3"/>
  <c r="F25" i="30" l="1"/>
  <c r="F26" i="30" s="1"/>
  <c r="F441" i="3"/>
  <c r="F438" i="3"/>
  <c r="F412" i="3"/>
  <c r="F424" i="3"/>
  <c r="F423" i="3"/>
  <c r="F402" i="3"/>
  <c r="F401" i="3"/>
  <c r="F422" i="3"/>
  <c r="F378" i="3" l="1"/>
  <c r="F466" i="3" s="1"/>
  <c r="F229" i="3"/>
  <c r="F170" i="3"/>
  <c r="F179" i="3" s="1"/>
  <c r="F110" i="7" l="1"/>
  <c r="F109" i="7"/>
  <c r="F89" i="2"/>
  <c r="F84" i="2"/>
  <c r="F81" i="2"/>
  <c r="F105" i="7"/>
  <c r="F115" i="7"/>
  <c r="F113" i="7"/>
  <c r="F107" i="7"/>
  <c r="F86" i="7"/>
  <c r="F103" i="7"/>
  <c r="F83" i="7"/>
  <c r="F95" i="2" l="1"/>
  <c r="F5" i="2" s="1"/>
  <c r="F7" i="2" s="1"/>
  <c r="F9" i="2" s="1"/>
  <c r="F10" i="2" s="1"/>
  <c r="F11" i="2" s="1"/>
  <c r="F12" i="2" s="1"/>
  <c r="F64" i="7"/>
  <c r="F5" i="7" s="1"/>
  <c r="F8" i="7" s="1"/>
  <c r="F9" i="7" l="1"/>
  <c r="F11" i="7" s="1"/>
  <c r="F11" i="3"/>
  <c r="F13" i="7" l="1"/>
  <c r="F14" i="7" s="1"/>
  <c r="F340" i="3"/>
  <c r="F60" i="7" l="1"/>
  <c r="F131" i="7" l="1"/>
  <c r="F243" i="3" l="1"/>
  <c r="F101" i="7" l="1"/>
  <c r="F293" i="3" l="1"/>
  <c r="F294" i="3"/>
  <c r="F334" i="3" l="1"/>
  <c r="F326" i="3"/>
  <c r="F373" i="3" s="1"/>
  <c r="F9" i="3" l="1"/>
  <c r="F89" i="3" l="1"/>
  <c r="F108" i="3" s="1"/>
  <c r="F5" i="3" l="1"/>
  <c r="F10" i="3" l="1"/>
  <c r="F232" i="3"/>
  <c r="F246" i="3" s="1"/>
  <c r="F130" i="2" l="1"/>
  <c r="F94" i="7" l="1"/>
  <c r="F92" i="7"/>
  <c r="F129" i="7" l="1"/>
  <c r="F56" i="7"/>
  <c r="D16" i="1" l="1"/>
  <c r="D21" i="4" l="1"/>
  <c r="F283" i="3"/>
  <c r="F299" i="3" s="1"/>
  <c r="F8" i="3" l="1"/>
  <c r="F93" i="2"/>
  <c r="F92" i="2"/>
  <c r="F6" i="3" l="1"/>
  <c r="F7" i="3" l="1"/>
  <c r="F13" i="3" l="1"/>
  <c r="F15" i="3" s="1"/>
  <c r="F16" i="3" s="1"/>
  <c r="D23" i="4" l="1"/>
  <c r="F17" i="3"/>
  <c r="F18" i="3" s="1"/>
  <c r="D18" i="1"/>
  <c r="D20" i="1" s="1"/>
  <c r="D22" i="1" l="1"/>
  <c r="D24" i="1" s="1"/>
  <c r="D17" i="1" l="1"/>
  <c r="D22" i="4"/>
  <c r="D25" i="4" s="1"/>
  <c r="D21" i="29" s="1"/>
  <c r="D26" i="4" l="1"/>
  <c r="D28" i="4" s="1"/>
  <c r="D25" i="29"/>
  <c r="D26" i="29" l="1"/>
  <c r="D28" i="29" s="1"/>
</calcChain>
</file>

<file path=xl/sharedStrings.xml><?xml version="1.0" encoding="utf-8"?>
<sst xmlns="http://schemas.openxmlformats.org/spreadsheetml/2006/main" count="1177" uniqueCount="718">
  <si>
    <t>A.</t>
  </si>
  <si>
    <t xml:space="preserve">GRADBENA DELA </t>
  </si>
  <si>
    <t>B.</t>
  </si>
  <si>
    <t xml:space="preserve">OBRTNIŠKA DELA </t>
  </si>
  <si>
    <t>C.</t>
  </si>
  <si>
    <t>SKUPAJ Z NEPREDVIDENIMI DELI :</t>
  </si>
  <si>
    <t>V S E  S K U P A J  z DDV</t>
  </si>
  <si>
    <t xml:space="preserve">ZIDARSKA DELA </t>
  </si>
  <si>
    <t>GRADBENA DELA SKUPAJ:</t>
  </si>
  <si>
    <t>MIZARSKA DELA</t>
  </si>
  <si>
    <t>PODLOGE ZA TLAKE</t>
  </si>
  <si>
    <t>KERAMIČARSKA DELA</t>
  </si>
  <si>
    <t>SLIKARSKA DELA</t>
  </si>
  <si>
    <t>OBRTNIŠKA DELA SKUPAJ:</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</si>
  <si>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</si>
  <si>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</si>
  <si>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</si>
  <si>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</si>
  <si>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</si>
  <si>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</si>
  <si>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Pri vseh opisih delovnih postavk smiselno veljajo </t>
  </si>
  <si>
    <t xml:space="preserve">splošna določila standardiziranih opisov del za </t>
  </si>
  <si>
    <t xml:space="preserve">visoko gradnjo GIPOSS. V enotnih cenah je </t>
  </si>
  <si>
    <t>upoštevati ves potrebni material, delo in  transporte,</t>
  </si>
  <si>
    <t>vgrajeno franko objekt!</t>
  </si>
  <si>
    <t xml:space="preserve">Ponudnik je dolžan pri ponudbi upoštevati vse povezane stroške, ki so potrebni za tehnično pravilno izvedbo del, ki jih ponuja v izvedbo (kot npr. razni pritrdilni material, vezni, tesnilni material, podkonstrukcije  in podobno. </t>
  </si>
  <si>
    <t>Opomba - v ceni upoštevati:</t>
  </si>
  <si>
    <t>Upoštevati vse normative in tehnične pogoje za vrtce</t>
  </si>
  <si>
    <t>vse dobave in nabave materialov ter veznih</t>
  </si>
  <si>
    <t>in montažnih materialov</t>
  </si>
  <si>
    <t>vse horizontalne in vertikalne prenose ter prevoze</t>
  </si>
  <si>
    <t>na gradbišču in do gradbišča</t>
  </si>
  <si>
    <t>vsa zavarovanja in podpiranja med izkopi in zasipi</t>
  </si>
  <si>
    <t xml:space="preserve">vsa podpiranja in zavarovanja med opaženjem in </t>
  </si>
  <si>
    <t>betoniranjem konstrukcij</t>
  </si>
  <si>
    <t>ves standardizirani vezni in montažni material</t>
  </si>
  <si>
    <t>pri opažarskih delih</t>
  </si>
  <si>
    <t xml:space="preserve">negovanje in vibriranje betonov med vgradnjo </t>
  </si>
  <si>
    <t>in pred razopaženjem betonskih elementov</t>
  </si>
  <si>
    <t xml:space="preserve">vse delovne in lovilne odre - razen fasadnega odra, </t>
  </si>
  <si>
    <t>ki je posebej prikazan v popisu</t>
  </si>
  <si>
    <t>dobavo in pripravo vseh veznih in pritrdilnih</t>
  </si>
  <si>
    <t>materialov</t>
  </si>
  <si>
    <t>vse mere kontrolirati na kraju samem oz. na gradbišču</t>
  </si>
  <si>
    <t>upoštevati vsa dodatna navodila nadzora in projektanta</t>
  </si>
  <si>
    <t>sestavni del popisov so tudi sheme oken, vrat, steklenih</t>
  </si>
  <si>
    <t>in kovinskih sten</t>
  </si>
  <si>
    <t xml:space="preserve">pri opisih upoštevati TEHNIČNO POROČILO, PROJEKT </t>
  </si>
  <si>
    <t>STATIKE IN GEOMEHANSKO POROČILO</t>
  </si>
  <si>
    <t>DDV prikazati posebej</t>
  </si>
  <si>
    <t>1.</t>
  </si>
  <si>
    <t>kom</t>
  </si>
  <si>
    <t>Opomba:</t>
  </si>
  <si>
    <t>Enotna cena mora vsebovati:</t>
  </si>
  <si>
    <t>▪vse potrebne transporte do mesta vgrajevanja</t>
  </si>
  <si>
    <t>▪vse potrebno delo do končnega izdelka</t>
  </si>
  <si>
    <t>▪popravilo eventualne škode povzročene ostalim izvajalcem</t>
  </si>
  <si>
    <t xml:space="preserve">▪čiščenje delovišča med gradnjo in po končanih delih in odvoz </t>
  </si>
  <si>
    <t>▪plačilo komunalnih prispevkov za stalno deponijo</t>
  </si>
  <si>
    <t>▪vsa potrebna merjenja</t>
  </si>
  <si>
    <t>▪skladiščenje materiala na gradbišču</t>
  </si>
  <si>
    <t>▪preizkušanje kvalitete materiala, ki se vgrajuje in dokazovanje</t>
  </si>
  <si>
    <t>ur</t>
  </si>
  <si>
    <t>Vsa dela je izvesti po veljavnih tehničnih predpisih in normah.</t>
  </si>
  <si>
    <t>▪vsa potrebna pripravljalna dela za zidarska dela</t>
  </si>
  <si>
    <t>Tehnični načrt mora vsebovati:</t>
  </si>
  <si>
    <t xml:space="preserve">▪pregled vseh tehničnih karakteristik izolacijskega proizvoda </t>
  </si>
  <si>
    <t>▪poročilo o laboratorijskih preizkavah proizvodov predvidenih</t>
  </si>
  <si>
    <t>▪izdelava tehnoloških risb za proizvodnjo, z detajli</t>
  </si>
  <si>
    <t>▪izdelava vzorca in vgradnja na objektu</t>
  </si>
  <si>
    <t>▪ves potreben glavni, pomožni pritrdilni in vezni material</t>
  </si>
  <si>
    <t>▪izdelavo vseh potrebnih zaključkov</t>
  </si>
  <si>
    <t>▪izdelava elementov v delavnici in montaža na objektu</t>
  </si>
  <si>
    <t>▪finalna obdelava elementov po opisih</t>
  </si>
  <si>
    <t>▪popravilo eventualno povzročene škode ostalim izvajalcem</t>
  </si>
  <si>
    <t>Vse vratne odprtine preveriti na licu mesta!</t>
  </si>
  <si>
    <t>▪eventualno potrebne ojačitve robov v stenah</t>
  </si>
  <si>
    <t>▪zaključne letvice</t>
  </si>
  <si>
    <t>▪neoprenska tesnila za tesnenje</t>
  </si>
  <si>
    <t>▪odbojniki za vrata</t>
  </si>
  <si>
    <t>▪finalna površinska obdelava</t>
  </si>
  <si>
    <t>▪vsa potrebna pripravljalna dela za mizarska dela</t>
  </si>
  <si>
    <t>▪merjenje na objektu</t>
  </si>
  <si>
    <t>▪vsa potrebna pripravljalna dela za izvedbo podlog za tlake</t>
  </si>
  <si>
    <t>Način polaganja določi projektant z vpisom v gradbeni dnevnik.</t>
  </si>
  <si>
    <t>projektanta.</t>
  </si>
  <si>
    <t>▪vsa potrebna pripravljalna dela za keramičarska dela</t>
  </si>
  <si>
    <t>▪atestiranje vseh materialov in dokazovanje kvalitete z atesti</t>
  </si>
  <si>
    <t>▪ves potreben glavni, pomožni, pritrdilni in vezni material</t>
  </si>
  <si>
    <t>▪dajanje vzorcev in vgrajevanje vzorcev na objektu</t>
  </si>
  <si>
    <t>▪vsi potrebni odri za izvajanje del</t>
  </si>
  <si>
    <t>▪popravilo eventualno povzročene škode drugim izvajalcem</t>
  </si>
  <si>
    <t>▪izdelavo obstenskih zaključnih letev</t>
  </si>
  <si>
    <t xml:space="preserve">▪vsa pomožna sredstva na objektu za montažo </t>
  </si>
  <si>
    <t>▪vsa potrebna pripravljalna dela za slikarska dela</t>
  </si>
  <si>
    <t>m2</t>
  </si>
  <si>
    <t>-</t>
  </si>
  <si>
    <t xml:space="preserve">1.) SKUPNA REKAPITULACIJA </t>
  </si>
  <si>
    <t>V S E  S K U P A J  BREZ DDV</t>
  </si>
  <si>
    <t>Delavniški načrti in skice niso predmet tega projekta in jih je izvajalec del dolžan zagotoviti v skladu z zakonom</t>
  </si>
  <si>
    <t xml:space="preserve">Upoštevati je vse zadeve predpisane za varno delo ! </t>
  </si>
  <si>
    <t>V enotnih cenah je potrebno upoštevati tudi</t>
  </si>
  <si>
    <t>V enotnih cenah je potrebno upoštevati postavitev vseh delovnih odrov !</t>
  </si>
  <si>
    <t>m1</t>
  </si>
  <si>
    <t xml:space="preserve">KV ur </t>
  </si>
  <si>
    <t xml:space="preserve">PKV ur </t>
  </si>
  <si>
    <t>Zidarska dela SKUPAJ :</t>
  </si>
  <si>
    <t>Keramičarska dela SKUPAJ:</t>
  </si>
  <si>
    <t>transporte vgrajeno franko objekt!</t>
  </si>
  <si>
    <t xml:space="preserve">upoštevati ves potrebni material, delo in  </t>
  </si>
  <si>
    <t>a)</t>
  </si>
  <si>
    <t>b)</t>
  </si>
  <si>
    <t>lestve, odri,…</t>
  </si>
  <si>
    <t>projektantom</t>
  </si>
  <si>
    <t xml:space="preserve">▪usklajevanje z osnovnim načrtom in posvetovanje s </t>
  </si>
  <si>
    <t>c)</t>
  </si>
  <si>
    <t xml:space="preserve">▪vsa potrebna pomožna sredstva na objektu kot so </t>
  </si>
  <si>
    <t>potrdil projektant.</t>
  </si>
  <si>
    <t xml:space="preserve">Vgradijo se samo proizvodi, katere je predhodno s podpisom </t>
  </si>
  <si>
    <t xml:space="preserve">▪izjavo dobavitelja, da bo do tehničnega pregleda objekta </t>
  </si>
  <si>
    <t>laboratorijska poročila tujih institucij</t>
  </si>
  <si>
    <t xml:space="preserve">pooblaščene institucije v Sloveniji, za materiale, ki bodo imeli </t>
  </si>
  <si>
    <t xml:space="preserve">pridobil poročilo o laboratorijskih preizkavah tudi s strani </t>
  </si>
  <si>
    <t>Za proizvode predvidene za vgradnjo, mora izvajalec izdelati</t>
  </si>
  <si>
    <t>projektant.</t>
  </si>
  <si>
    <t>s projektantom</t>
  </si>
  <si>
    <t>kvalitete z atesti</t>
  </si>
  <si>
    <t>odpadkov v stalno deponijo</t>
  </si>
  <si>
    <t>z atesti</t>
  </si>
  <si>
    <t>▪preizkušanje posameznih elementov in dokazovanje kvalitete</t>
  </si>
  <si>
    <t>lestve, odri,….</t>
  </si>
  <si>
    <t xml:space="preserve">▪vsa pomožna sredstva na objektu za montažo kot so </t>
  </si>
  <si>
    <t xml:space="preserve">▪usklajevanje z osnovnim načrtom in posvetovanjem s </t>
  </si>
  <si>
    <t>Sestavni del popisa je seznam sestave tlakov!</t>
  </si>
  <si>
    <t xml:space="preserve">Izvajalec izolacijskih del mora preučiti s načrtom zahtevane </t>
  </si>
  <si>
    <t xml:space="preserve">tehnične karakteristike, za predvideno toplotno izolacijo. </t>
  </si>
  <si>
    <t>tehnični načr, katerega mora pregledati in s podpisom potditi</t>
  </si>
  <si>
    <t>za vgradnjo</t>
  </si>
  <si>
    <t>predvidenega za vgradnjo, po zahtevah iz načrta</t>
  </si>
  <si>
    <t>projektom</t>
  </si>
  <si>
    <t xml:space="preserve">Izvajalec keramičarskih del mora dati na vpogled vzorce </t>
  </si>
  <si>
    <t>predvidenih za polaganje.</t>
  </si>
  <si>
    <t xml:space="preserve">keramičnih ploščic, bordur, zaokrožnic in zaključnih profilov </t>
  </si>
  <si>
    <t xml:space="preserve">Oblaganje se lahko začne po pisni potrditvi vzorcev s strani </t>
  </si>
  <si>
    <t>pravilu stroke.</t>
  </si>
  <si>
    <t xml:space="preserve">Vsa dela morajo biti izvedena tehnično pravilno in po </t>
  </si>
  <si>
    <t>pripravljeno površino.</t>
  </si>
  <si>
    <t xml:space="preserve">Keramične ploščice se polagajo z lepljenjem na že </t>
  </si>
  <si>
    <t>in barve po izbiri projektanta.</t>
  </si>
  <si>
    <t xml:space="preserve">Fugiranje stikov se izvede z maso ustrezne kvalitete </t>
  </si>
  <si>
    <t xml:space="preserve">▪usklajevanje z osnovnim načrtom in usklajevanje s </t>
  </si>
  <si>
    <t xml:space="preserve">Na željo investitorja in projektanta mora izvajalec del dati na </t>
  </si>
  <si>
    <t>Enokrilna polna lesena notranja vrata.</t>
  </si>
  <si>
    <t>Mizarska dela SKUPAJ:</t>
  </si>
  <si>
    <t>Vsi nosilni elementi vrat morajo po nosilnosti odgovarjati teži a</t>
  </si>
  <si>
    <t xml:space="preserve">kril, teža je odvisna od velikosti krila, debeline in sestave. </t>
  </si>
  <si>
    <t xml:space="preserve">Dimenzije elementov je dokazati z analizo konstrukcij. </t>
  </si>
  <si>
    <t>Vse elemente okovja mora pred vgradnjo pregledati in potrditi</t>
  </si>
  <si>
    <t>Vgrajevanje vrat mora biti vsklajeno s tehnološkim postopkom</t>
  </si>
  <si>
    <t xml:space="preserve">kovinski nerjaveči ter ustrezne velikosti in nosilnosti. </t>
  </si>
  <si>
    <t>gradnje objekta. Vsi elementi za pritrjevanje morajo biti</t>
  </si>
  <si>
    <t>navedeno v popisu.</t>
  </si>
  <si>
    <t xml:space="preserve">Vsa vrata so površinsko finalno obdelana na način kot je </t>
  </si>
  <si>
    <t>Tehnološke risbe za proizvodnjo mora izvajalec del izdelati</t>
  </si>
  <si>
    <t xml:space="preserve">v skladu s projektno dokumentacijo z detajli, katero mora </t>
  </si>
  <si>
    <t xml:space="preserve">pregledati in potrditi s podpisoma rhitekt. Izvajanje na objektu </t>
  </si>
  <si>
    <t>vgrajene prototipe.</t>
  </si>
  <si>
    <t xml:space="preserve">se lahko začne , ko arhitekt s podpisom potrdi risbe in </t>
  </si>
  <si>
    <t xml:space="preserve">Poleg osnovnega, so sestavni del vrat vsi elementi, ki so </t>
  </si>
  <si>
    <t>opisu za vsako vrsto posebej:</t>
  </si>
  <si>
    <t xml:space="preserve">potrebni za zahtevan namen vrat in so navedeni v detaljnejšem </t>
  </si>
  <si>
    <t>obeh straneh v isti višini</t>
  </si>
  <si>
    <t xml:space="preserve">▪kovinski RF profili za izvedbo praga, vkolikor ni nivo tlaka na </t>
  </si>
  <si>
    <t>potrebnih za doseganje predpisanih zahtev</t>
  </si>
  <si>
    <t xml:space="preserve">▪izdelava vseh izračunov vezanih na izdelavo elementov,  </t>
  </si>
  <si>
    <t xml:space="preserve">▪preizkušanje posameznih elementov in dokazovanje </t>
  </si>
  <si>
    <t xml:space="preserve">▪usklajevanje z osnovnim načrtom in posvetovanjem </t>
  </si>
  <si>
    <t xml:space="preserve">vpogled vzorce in po izbranih vzorcih naročiti material </t>
  </si>
  <si>
    <t>in izvesti slikarska dela. Barva se mora dobro sprejemati</t>
  </si>
  <si>
    <t xml:space="preserve">s podlago, površina izvedenega premaza mora biti </t>
  </si>
  <si>
    <t xml:space="preserve">navodilu proizvajalca barve. </t>
  </si>
  <si>
    <t xml:space="preserve">enakomerne strukture. Nanaša se na podlago pripravljeno </t>
  </si>
  <si>
    <t>▪vsa pomožna sredstva na objektu za montažo kot so</t>
  </si>
  <si>
    <t>Opomba :</t>
  </si>
  <si>
    <t xml:space="preserve">enkratno postavitev za čas, ki je potreben </t>
  </si>
  <si>
    <t>za vsa dela na objektu.</t>
  </si>
  <si>
    <t xml:space="preserve">Odranje SKUPAJ : </t>
  </si>
  <si>
    <t>ODRANJE</t>
  </si>
  <si>
    <t>Naprava hidroizolacije v mokrih prostorih na izdelan armiranocementni estrih  z elastomernim trajnoelastičnim tesnilnim dilatacijskim trakom kot npr. KEMABAND na poliestrski tkanini širine od 120 mm s sredinsko raztezno cono. Vodotesen, elastičen, odporen proti alkalijam, kislinam in solem. Za tesnjenje stikov in dilatacijskih reg pri tesnjenju sanitarij, čistil, wc-jev oz. mokrih prostorov, s sistemom vodotesnih mas kot npr. HIDROSTOP ELASTIK.</t>
  </si>
  <si>
    <t>Komplet s vsemi pomožnimi deli in prenosi in v skladu z navodili proizvajalca.</t>
  </si>
  <si>
    <t>▪vsa potrebna pripravljalna dela za izvedbo del</t>
  </si>
  <si>
    <t>OPOMBE:</t>
  </si>
  <si>
    <t>Stiki med različnimi tlaki</t>
  </si>
  <si>
    <t>dimenzije 20/40 mm, na stiku dveh različnih podov.</t>
  </si>
  <si>
    <t>Tipski detajl v skladu z navodili proizvajalca.</t>
  </si>
  <si>
    <t>nevidno pritrjen, vijačen, dimenzije 20x40 mm,</t>
  </si>
  <si>
    <t xml:space="preserve">Dobava in vgraditev dilatacijskega traku, </t>
  </si>
  <si>
    <t xml:space="preserve">Točno ceno bo investitor dobil na osnovi zbranih ponudb </t>
  </si>
  <si>
    <t>izvajalcev in dobaviteljev opreme.</t>
  </si>
  <si>
    <t xml:space="preserve">                         REKONSTRUKCIJA IN DOZIDAVA </t>
  </si>
  <si>
    <t>OPOMBA : Vsi predvideni materiali z navedenim imenom</t>
  </si>
  <si>
    <t>določenih proizvajalcev se lahko nadomestijo z</t>
  </si>
  <si>
    <t>enakovrednimi !</t>
  </si>
  <si>
    <t>RUŠITVENA DELA</t>
  </si>
  <si>
    <t>komplet</t>
  </si>
  <si>
    <t>Pripravljalna dela SKUPAJ :</t>
  </si>
  <si>
    <t>Upoštevati je vse zadeve predpšisane za varno delo !</t>
  </si>
  <si>
    <t>v enotnih cenah je potrebno upoštevati postavitev vseh</t>
  </si>
  <si>
    <t>delovnih odrov !</t>
  </si>
  <si>
    <t>Pripravljalna dela</t>
  </si>
  <si>
    <t xml:space="preserve">ocenjeno </t>
  </si>
  <si>
    <t>m3</t>
  </si>
  <si>
    <t xml:space="preserve">V enotnih cenah je potrebno upoštevati tudi rezanje </t>
  </si>
  <si>
    <t>SKUPAJ:</t>
  </si>
  <si>
    <t>Razna odstranjevalna dela</t>
  </si>
  <si>
    <t>1r.</t>
  </si>
  <si>
    <t>a/</t>
  </si>
  <si>
    <t>b/</t>
  </si>
  <si>
    <t xml:space="preserve">odvoz v trajno deponijo na razdalji 25 km </t>
  </si>
  <si>
    <t xml:space="preserve">Ponudnik je dolžan stanje in mere preveriti na objektu </t>
  </si>
  <si>
    <t>pred izdelavo in oddajo ponudbe za rušitvene posege !</t>
  </si>
  <si>
    <t xml:space="preserve">konstruktivnih elementov na manjše kose - zaradi lažjega </t>
  </si>
  <si>
    <t xml:space="preserve">Pri rušitvenih delih se morajo v enotnih cenah upoštevati </t>
  </si>
  <si>
    <t xml:space="preserve">vsi pogoji, ukrepi in navodila odgovornega projektanta </t>
  </si>
  <si>
    <t xml:space="preserve">statike zapisani v tehničnem poročilu in priloženih </t>
  </si>
  <si>
    <t>domeni izvajalca !</t>
  </si>
  <si>
    <t>INVESTITOR : MESTNA OBČINA MARIBOR</t>
  </si>
  <si>
    <t>NAROČNIK   : MESTNA OBČINA MARIBOR</t>
  </si>
  <si>
    <t xml:space="preserve">                        UL. HEROJA STANETA 1, 2000 MARIBOR</t>
  </si>
  <si>
    <t>OBJEKT        : VRTEC IVANA GLINŠKA MARIBOR</t>
  </si>
  <si>
    <t xml:space="preserve">                         ENOTA RIBIŠKA </t>
  </si>
  <si>
    <t xml:space="preserve">                         OBSTOJEČEGA VRTCA </t>
  </si>
  <si>
    <t>ŠT.PROJ.       : 33-PGD/2014</t>
  </si>
  <si>
    <t>22 % DDV</t>
  </si>
  <si>
    <t xml:space="preserve">C/  RUŠITVENA DELA </t>
  </si>
  <si>
    <t>Notranja vrata :</t>
  </si>
  <si>
    <t>parket + obstenski zaključki</t>
  </si>
  <si>
    <t xml:space="preserve">Demontaža sanitarne keramike, sanitarnih sten MAX, lesene radiatorske zaščite, odvoz v trajno deponijo na razdaljo maksimalno 25 km, vključno s plačilom takse. Z vsemi potrebnimi fazami dela. </t>
  </si>
  <si>
    <t>PREDMET    :  Projektantski predračun gradbeno - obrtniških del</t>
  </si>
  <si>
    <t>PODI IN TLAKI</t>
  </si>
  <si>
    <t>Podi in tlaki SKUPAJ:</t>
  </si>
  <si>
    <t xml:space="preserve">       </t>
  </si>
  <si>
    <t>Moškanjci 15. 06. 2019</t>
  </si>
  <si>
    <t>GRADBENA DELA</t>
  </si>
  <si>
    <t>OBRTNIŠKA DELA</t>
  </si>
  <si>
    <t>( po shemi )</t>
  </si>
  <si>
    <t>A/I</t>
  </si>
  <si>
    <t>A/II</t>
  </si>
  <si>
    <t xml:space="preserve">A/II.   Odstranjevalna dela </t>
  </si>
  <si>
    <t>B)      REKAPITULACIJA GRADBENIH DEL</t>
  </si>
  <si>
    <t>B/  GRADBENA DELA</t>
  </si>
  <si>
    <t>C)      REKAPITULACIJA OBRTNIŠKIH DEL</t>
  </si>
  <si>
    <t>C/I.</t>
  </si>
  <si>
    <t>C/II.</t>
  </si>
  <si>
    <t>C/III.</t>
  </si>
  <si>
    <t>C/IV.</t>
  </si>
  <si>
    <t>C/V.</t>
  </si>
  <si>
    <t>C/VI.</t>
  </si>
  <si>
    <t>Fuge širine 3 mm zaliti z vodotesno barvno maso,  stiki ploščic v kotih s stenami se izvedejo z dvokomponentnim polisulfidnim kitom, ki je tudi antifungiciden. Tlak mora biti v min. padcu proti talnim sifonom, vse fuge ravne in vzporedne. Obračun po m2 obložene površine.</t>
  </si>
  <si>
    <t xml:space="preserve">Pomoč obrtnikom in inštalaterjem, razna izsekavanja,... </t>
  </si>
  <si>
    <t>Zidarska pomoč obrtnikom in inštalaterjem, razna izsekavanja,...</t>
  </si>
  <si>
    <t>polietilenska folija - ocenjeno</t>
  </si>
  <si>
    <t>postavitev vseh delovnih odrov, varovalnih odrov, dvižnih ploščadi...</t>
  </si>
  <si>
    <t>prenosa.</t>
  </si>
  <si>
    <t>projektih in načrtih ter drugih delihe tega popisa in tehničnem poročilu.</t>
  </si>
  <si>
    <t xml:space="preserve">iz okacije gradbišča na občinske in državne ceste so v </t>
  </si>
  <si>
    <t>Ponudnik je dolžan pri ponudbi upoštevati vse povezane stroške, ki so potrebni za tehnično pravilno izvedbo del, ki jih ponuja v izvedbo (kot npr. razni pritrdilni material, vezni, tesnilni material, podkonstrukcije  in podobno).</t>
  </si>
  <si>
    <t xml:space="preserve">sestavni del popisov so tudi sheme oken, vrat, steklenih </t>
  </si>
  <si>
    <t>Podi se praviloma izvajajo ravno brez razlik v višini!</t>
  </si>
  <si>
    <t>Naročnik bo pri pregledu ponudb preveril ustreznost ponudbenih cen glede na zahtevan material ali opremo. Razlike v cenah, ki bodo temeljile na manjši kakovosti bo moral finančno nadomestiti izvajalec sam. Kjer se navaja material se smatra, da je vedno dovoljeno ponuditi enakovredno zamenjavo (v kvaliteti in dimenzijah posameznih materialov).</t>
  </si>
  <si>
    <t>Zunan</t>
  </si>
  <si>
    <r>
      <rPr>
        <b/>
        <i/>
        <sz val="10"/>
        <rFont val="Helvetica"/>
        <family val="2"/>
      </rPr>
      <t>OPOMBA</t>
    </r>
    <r>
      <rPr>
        <i/>
        <sz val="10"/>
        <rFont val="Helvetica"/>
        <family val="2"/>
      </rPr>
      <t xml:space="preserve"> : Ocena stroškov je projektantska - informativna. </t>
    </r>
  </si>
  <si>
    <t>OBNOVA OBSTOJEČEGA OBJEKTA</t>
  </si>
  <si>
    <t>ODSTRANJEVALNA DELA</t>
  </si>
  <si>
    <t>VISOKO KVALITNI PARKET</t>
  </si>
  <si>
    <t>Dobava visokokvalitenega parketa v debelini 1,4 mm.</t>
  </si>
  <si>
    <t>parketi</t>
  </si>
  <si>
    <t>( mavčne stene )</t>
  </si>
  <si>
    <t>Slikanje mavčnih sten - poldisperzijska barva. Kompletna izvedba slikanja sten s poldisperzijsko barvo s predhodnim 2 x nim kitanjem površin, finim brušenjem površin in 2 x nim slikanjem s pralno barvo v tonu po izboru arhitekta, z vsemi pomožnimi deli,  vsemi prenosi in transporti materiala do mesta obdelave.</t>
  </si>
  <si>
    <t>V ponudbi zajeti odstranjevanje obstoječih tapet!</t>
  </si>
  <si>
    <t>SUHOMONTAŽNE STENE IN STROPOVI</t>
  </si>
  <si>
    <t>Dobava potrebnega materiala in slikanje mavčnih stropov s kvaliteno poldisperzijsko barvo za notranje  površine v tonu po izbiri projektanta, glede na predstavljene vzorce. Celotno površino 2x  kitati, izravnati,  obrusiti, fino zagladiti, očistiti in impregnirati z emulzijo in nato  2 x slikati z barvo za notranje mavčnokartonske površine vse  v tonu po izbiri projektanta.  Obračun po m2 izvršenega slikanja.</t>
  </si>
  <si>
    <t>NEPREDVIDENA DELA ( 10%)</t>
  </si>
  <si>
    <t>C/I.  MIZARSKA DELA</t>
  </si>
  <si>
    <t>C/II.     PODLOGA ZA TLAKE</t>
  </si>
  <si>
    <t>Podloga za tlake SKUPAJ:</t>
  </si>
  <si>
    <t>C/V.   SLIKARSKA DELA</t>
  </si>
  <si>
    <t>Suhomontažne stene in stropovi SKUPAJ:</t>
  </si>
  <si>
    <t>Slikarska dela SKUPAJ:</t>
  </si>
  <si>
    <t>A)     ODSTRANJEVALNA DELA</t>
  </si>
  <si>
    <t>SKUPAJ ODSTRANJEVALNA DELA:</t>
  </si>
  <si>
    <t>ODSTRANJEVALNA  DELA SKUPAJ:</t>
  </si>
  <si>
    <t>10% nepredvidenih del</t>
  </si>
  <si>
    <t>SKUPAJ ODSTRANJEVALNA DELA</t>
  </si>
  <si>
    <t>Odstranitve</t>
  </si>
  <si>
    <t xml:space="preserve">B/II.    </t>
  </si>
  <si>
    <t>B/IV.</t>
  </si>
  <si>
    <t xml:space="preserve">BII.    Zidarska dela </t>
  </si>
  <si>
    <t xml:space="preserve">B/IV.   Odranje </t>
  </si>
  <si>
    <t>3.</t>
  </si>
  <si>
    <t>4.</t>
  </si>
  <si>
    <t>5.</t>
  </si>
  <si>
    <t>2.</t>
  </si>
  <si>
    <t xml:space="preserve">čiščenje med in po rušitvenih posegih se predvidi v m2 </t>
  </si>
  <si>
    <t xml:space="preserve">▪čiščenje delovišča med gradnjo in po končanih delih in sprotni odvoz </t>
  </si>
  <si>
    <t>odpadkov in odpadnega materiala v stalno deponijo mora biti zajeto v posamezni postavki</t>
  </si>
  <si>
    <t>C/IV.  PODI IN TLAKI</t>
  </si>
  <si>
    <t>Barvo določi projektant !</t>
  </si>
  <si>
    <t>C/VII.</t>
  </si>
  <si>
    <t xml:space="preserve">Tehnološke risbe za proizvodnjo mora izvajalec izdelati v </t>
  </si>
  <si>
    <t xml:space="preserve">skladu s projektno dokumetacijo. V kolikor želi izvajalec </t>
  </si>
  <si>
    <t xml:space="preserve">prilagoditi svoji tehnologiji, mora izdelati ustrezno projektno </t>
  </si>
  <si>
    <t>dokumentacijo z detajli, katero mora pregledati in s podpisom</t>
  </si>
  <si>
    <t>potrditi projektant.</t>
  </si>
  <si>
    <t xml:space="preserve">Izvajalec mora pred pričetkom izdelave predelnih sten in </t>
  </si>
  <si>
    <t xml:space="preserve">stropov in oblog izdelati prototipe in jih vgraditi na objektu. </t>
  </si>
  <si>
    <t xml:space="preserve">Izvajanje na objektu se lahko začne , ko arhitekt potrdi risbe </t>
  </si>
  <si>
    <t>in vgrajene prototipe.</t>
  </si>
  <si>
    <t>Poleg osnovnega, je sestavni del izvedbe montažnih predelnih</t>
  </si>
  <si>
    <t>sten in oblog tudi:</t>
  </si>
  <si>
    <t>▪izvedba stikov montažnih predelnih sten in oblog z zidanimi</t>
  </si>
  <si>
    <t xml:space="preserve">stenami in stebri, izvedeni po tehnologiji izvajalca predelnih </t>
  </si>
  <si>
    <t>sten , vsemi potrebnimi tesnili in polnili s tesnilnim materialom</t>
  </si>
  <si>
    <t>▪bandažiranje stikov mavčno kartonskih plošč medsebojno</t>
  </si>
  <si>
    <t>▪nosilni pocinkani profili horizontalni in vertikalni ter dodatne</t>
  </si>
  <si>
    <t>ojačitve pri odprtinah za vratne podboje</t>
  </si>
  <si>
    <t xml:space="preserve">Prehodi instalacij morajo biti izvedeni na način, da zvočna </t>
  </si>
  <si>
    <t>izolirnost ostane nespremenjena.</t>
  </si>
  <si>
    <t xml:space="preserve">▪vsa potrebna pripravljalna dela za lahke predelne stene in </t>
  </si>
  <si>
    <t>stropove</t>
  </si>
  <si>
    <t>▪izdelava tehnoloških risb za proizvodnjo z detajli</t>
  </si>
  <si>
    <t xml:space="preserve">▪izdelavo vseh izračunov vezanih na izdelavo elementov, </t>
  </si>
  <si>
    <t xml:space="preserve">kvalitete z atesi </t>
  </si>
  <si>
    <t>▪izdelava in izrez odprtin za vgradnjo instalacijskih in drugih</t>
  </si>
  <si>
    <t>elementov montažne predelne stene</t>
  </si>
  <si>
    <t>m'</t>
  </si>
  <si>
    <t>1.in 2.nadstropje</t>
  </si>
  <si>
    <t>Nakladanje in odvoz ruševin v trajno deponijo na razdaljo do 15km</t>
  </si>
  <si>
    <t>Čiščenje po rušitvenih delih, obračun po dejanskih stroških</t>
  </si>
  <si>
    <t>termoizolacija 5 cm - ocenjeno</t>
  </si>
  <si>
    <t>cementni estrih deb. 6,0 cm - ocenjeno</t>
  </si>
  <si>
    <t xml:space="preserve">Odstranitev MK plošč na instalacijski steni (desna kopalnica) za vgradnjo in navezavo novih instalacij,  komplet z odvozom  v trajno deponijo </t>
  </si>
  <si>
    <t xml:space="preserve">Sekanje reg v opečnih stenah za izvedbo instalacij, vključno z vsemi deli, nakladanjem in odvozom ruševin v trajno deponijo na razdaljo do 15km - ocenjeno </t>
  </si>
  <si>
    <t xml:space="preserve">Strojno rezanje  reg v betonskih stenah za izvedbo instalacij, vključno z vsemi deli, nakladanjem in odvozom ruševin v trajno deponijo na razdaljo do 15km - ocenjeno </t>
  </si>
  <si>
    <t>PE folija</t>
  </si>
  <si>
    <t>Vgraditev notranjih  vrat sanitarij v  novo montažno steno deb.  10cm,  sidrati v steno,  vključno z vsemi dodatnimi deli in transporti</t>
  </si>
  <si>
    <t>ocenjeno</t>
  </si>
  <si>
    <t>Popravilo sten  zaradi sekanja reg , naprave prebojev za instalacije, vgradnjo vrat (krpanje ometa)</t>
  </si>
  <si>
    <t>Čiščenje objekta med in po končani gradnji</t>
  </si>
  <si>
    <t>Vrata primerna za domove, skrita nasadila,….</t>
  </si>
  <si>
    <t xml:space="preserve">Odstranitev finalnih tlakov  v območju ureditve novih kopalnic (nova kanalizacija v tleh), odvoz v trajno deponijo na razdaljo maksimalno 25 km, vključno s plačilom takse. Z vsemi potrebnimi fazami dela. </t>
  </si>
  <si>
    <t>Pazljiva odstranitev zaradi obstoječega talnega ogrevanja - delo se izvaja pretežno ročno</t>
  </si>
  <si>
    <t>plošča za talno ogrevanje -3 cm - ocenjeno</t>
  </si>
  <si>
    <t>za kanalizacijo fi 12 cm</t>
  </si>
  <si>
    <t>za prezračevanje fi 11cm</t>
  </si>
  <si>
    <t xml:space="preserve">sistemska plošča 3 cm </t>
  </si>
  <si>
    <t>Krilo leseno gladko izvedeno, polna iverica, trislojna, obojestransko obložena z imitacijo furnirja, z gladko površino.</t>
  </si>
  <si>
    <t>Vrata opremljena s kovinsko nerjavečo kljuko npr. HOPE, vgrajena ključavnica, okovje srednjega cenovnega razreda.</t>
  </si>
  <si>
    <t>Vrata v sanitarijah opremljena s kovinsko nerjavečo kljuko npr. HOPE, vgrajena ključavnica za sanitarije, okovje srednjega cenovnega razreda.</t>
  </si>
  <si>
    <t>PODBOJ RAVEN Z ZIDOM</t>
  </si>
  <si>
    <t>Notranja vrata ( POZ V1)</t>
  </si>
  <si>
    <t xml:space="preserve">termoizolacija EPS ( 0,034 W/mK ) deb. 5,0 cm </t>
  </si>
  <si>
    <t xml:space="preserve">TLAK kopalnic v 1. in 2 nadstropju </t>
  </si>
  <si>
    <t>betonski  plavajoči (mikro)armiran estrih s talnim gretjem ,  d=5-6cm v naklonu, fino zaglajen in robno dilatiran s trakom izolacije. Mikroarmatura iz polipropilenskih vlaken 0,9 kg/m3 estriha.</t>
  </si>
  <si>
    <t xml:space="preserve">Dobava materiala in naprava talnih vodotesnih  oblog z na  dezifekcijska sredstva odpornimi nedrsečim R11  keramičnimi ploščicami 1. kvalitete, ploščice morajo zadostovati pravilnikom in standardom. Na zaglajene naklonske estrihe  izvesti  hidroizolacijski sloj izveden z dvokomponentnimi fleksibilnimi vodotesnimi masami v dveh slojih po 1 mm, v prvi sloj vtisniti plastificirano armirno mrežico, mrežica se prekrije z drugim lepilnim slojem, na  katerega polagati keramične ploščice (tanko lepilno) v kvalitetno lepilo na cementni osnovi,  ob stenah, sanitarni opremi in instalacijah ter sifonih se izvede vodotesen elastičen kotni  tesnilni trak (npr. Kemaband)  (npr. izvedba  po polnolepljenem sistemu  Hidrostop elastik ali po sistemu Mapei).  </t>
  </si>
  <si>
    <t>Talna keramika srednjega cenovnega razreda !</t>
  </si>
  <si>
    <t>Dobava materiala in oblaganje sten v 2.Nadstropju z odpornimi  keramičnimi ploščicami 1.kvalitete, ploščice odporne na dezinfekcijska sredstva po izbiri projektanta. Ploščice s prvovrstnim lepilom lepiti na   stene "stik na stik".</t>
  </si>
  <si>
    <t>Fuge širine 3 mm fugirati s prvovrstno vodonepropustno fugirno maso. Fuge morajo biti enakomerno široke in se morajo sekati pod kotom 90 stopinj. Izdelana obloga mora biti ravna, gladka in vertikalna brez madežev, razpok ali drugih poškodb ter barvno enakomerna. Obračun po m2 obložene pov.</t>
  </si>
  <si>
    <t>Stenska keramika srednjega cenovnega razreda !</t>
  </si>
  <si>
    <t>Stenska keramika:</t>
  </si>
  <si>
    <t>tlaki kopalnic</t>
  </si>
  <si>
    <t>stene kopalnic</t>
  </si>
  <si>
    <t xml:space="preserve">Izvajalec mora  dati na vpogled vzorce in po izbranih vzorcih naročiti material in izvesti dela. </t>
  </si>
  <si>
    <t>Suhomontažna stena, deb. 125 mm ( npr. KNAUF tip W112 )  - mokri prostori</t>
  </si>
  <si>
    <t>Izdelava, dobava in montaža pregradnih sten, na enojni  kovinski podkonstrukciji d=75 mm iz pocinkanih pločevinastih profilov, pritrjenih v tla in strop, obojestranska dvoslojna obloga z  impregniranimi mavčnimi  ploščami d=12,5 mm in z izolacijskim slojem iz negorljive kamene volne med profili debeline minimalno 50 mm.</t>
  </si>
  <si>
    <t xml:space="preserve">Stik z ostalo konstrukcijo po navodilih in detajlu proizvajalca ! </t>
  </si>
  <si>
    <t>Fugiranje mavčnih plošč v kvaliteti Q2, po navodilih proizvajalca !</t>
  </si>
  <si>
    <t>( vrata glej posebno postavko )</t>
  </si>
  <si>
    <t>Po navodilih in detajlih proizvajalca !</t>
  </si>
  <si>
    <t>suhomontažna stena-mokri prostori</t>
  </si>
  <si>
    <r>
      <t xml:space="preserve">Izvedba stikov stena - a.b. konstrukcija z </t>
    </r>
    <r>
      <rPr>
        <b/>
        <u/>
        <sz val="10"/>
        <rFont val="Arial"/>
        <family val="2"/>
        <charset val="238"/>
      </rPr>
      <t>vidno fugo</t>
    </r>
    <r>
      <rPr>
        <b/>
        <sz val="10"/>
        <rFont val="Arial"/>
        <family val="2"/>
        <charset val="238"/>
      </rPr>
      <t xml:space="preserve"> po detajlu proizvajalca!</t>
    </r>
  </si>
  <si>
    <t>Ocenjena zvočna izolativnost 55 dB</t>
  </si>
  <si>
    <t xml:space="preserve">Višina stene do stropa (cca 280cm). </t>
  </si>
  <si>
    <t>4 kom</t>
  </si>
  <si>
    <t>Stena je sestavljena - lomljena iz treh delov,  dolžine 1,33+1,20+1,33m, vgrajena 1 x vrata - vgraditi podkonstrukcijo za vgradnjo vrat</t>
  </si>
  <si>
    <t xml:space="preserve">Suhomontažna pregradna stena, deb. 175 mm ( npr. KNAUF tip W113 )  </t>
  </si>
  <si>
    <t>Izdelava, dobava in montaža pregradnih sten, na enojni  kovinski podkonstrukciji d=100 mm iz pocinkanih pločevinastih profilov, pritrjenih v tla in strop, obojestranska troslojna obloga z  impregniranimi mavčnimi  ploščami d=12,5 mm in z izolacijskim slojem iz negorljive kamene volne med profili debeline minimalno 75 mm.</t>
  </si>
  <si>
    <t>Ocenjena zvočna izolativnost 63 dB</t>
  </si>
  <si>
    <t>Knauf stenska obloga  s kovinskimi stojkami (stenski C-profili) in dvoslojno oblogo; W626</t>
  </si>
  <si>
    <t>Izdelava, dobava in montaža dvoslojne stenske obloge, na enojni  kovinski podkonstrukciji iz stenskih C profilov velikosti 75x50x0,6;   pocinkan pločevinasti profili, pritrjenih v tla in strop, enostranska  dvoslojna obloga z ognjevarnimi ploščami (GKF) d=12,5 mm, in z izolacijskim slojem iz negorljive kamene volne med profili debeline minimalno 50  mm (po potrebi).</t>
  </si>
  <si>
    <r>
      <t xml:space="preserve">Izvedba stikov stena-obloga - a.b. konstrukcija z </t>
    </r>
    <r>
      <rPr>
        <b/>
        <u/>
        <sz val="10"/>
        <rFont val="Arial"/>
        <family val="2"/>
        <charset val="238"/>
      </rPr>
      <t>vidno fugo</t>
    </r>
    <r>
      <rPr>
        <b/>
        <sz val="10"/>
        <rFont val="Arial"/>
        <family val="2"/>
        <charset val="238"/>
      </rPr>
      <t xml:space="preserve"> po detajlu proizvajalca!</t>
    </r>
  </si>
  <si>
    <t>pregradna stena med sobami (2 kom)</t>
  </si>
  <si>
    <t xml:space="preserve">Višina stenske obloge do stropa  280 cm. </t>
  </si>
  <si>
    <t>zapiranje odprtine demontiranih vrat (2 kom)</t>
  </si>
  <si>
    <t xml:space="preserve">suhomontažna stenska obloga AB stene deb 10 cm (desna kopalnica)-mokri prostori </t>
  </si>
  <si>
    <t xml:space="preserve">suhomontažna stenska obloga - obstoječa podkonstrukcija instalacijske stene (desna kopalnica)-mokri prostori </t>
  </si>
  <si>
    <t xml:space="preserve">suhomontažna stenska obloga - obstoječe stene (leva kopalnica)-mokri prostori </t>
  </si>
  <si>
    <t>suhomontažna stena-suhi prostori</t>
  </si>
  <si>
    <t>UA profil iz pločevine deb. 2 mm, z vsem pritrdilnim in tesnilnim</t>
  </si>
  <si>
    <t>( nerjavečim ) materialom in vsemi transporti.</t>
  </si>
  <si>
    <t xml:space="preserve">Višina stene je 280 cm. </t>
  </si>
  <si>
    <t>( v mavčnih stenah deb.12,5 cm )</t>
  </si>
  <si>
    <t>Dodatno doplačilo !</t>
  </si>
  <si>
    <t>(Suhomontažna stena, deb. 125 mm ( npr. KNAUF tip W112 )  - mokri prostori)</t>
  </si>
  <si>
    <t xml:space="preserve">Drsni stik s steno </t>
  </si>
  <si>
    <t>Drsni stik s stropom</t>
  </si>
  <si>
    <t>Drsni stik med stropom in pregradno steno pri pričakovanem</t>
  </si>
  <si>
    <t xml:space="preserve">upogibu stropne konstrukcije od 1-3 cm. </t>
  </si>
  <si>
    <t xml:space="preserve">Izdelano po navodilih in detajlih proizvajalca ! </t>
  </si>
  <si>
    <t>TLAK V SOBAH</t>
  </si>
  <si>
    <t>Slikanje obstoječih opečnih/betonskih  sten - poldisperzijska barva. Kompletna izvedba slikanja sten s poldisperzijsko barvo , po potrebi kitanje in  brušenje, slikanjem s pralno barvo v tonu po izboru arhitekta, z vsemi pomožnimi deli,  vsemi prenosi in transporti materiala do mesta obdelave.</t>
  </si>
  <si>
    <t>( obstoječe stene )</t>
  </si>
  <si>
    <t>strop v kopalnicah</t>
  </si>
  <si>
    <t>kopalnice</t>
  </si>
  <si>
    <t>( mavčni stropovi v kopalnicah )</t>
  </si>
  <si>
    <t>Dobava potrebnega materiala in slikanje obstoječih  stropov s kvaliteno poldisperzijsko barvo za notranje  površine v tonu po izbiri projektanta. Celotno površino po potrebi kitati,  obrusiti, fino zagladiti,  in nato  2 x slikati z barvo za notranje površine vse  v tonu po izbiri projektanta.  Obračun po m2 izvršenega slikanja.</t>
  </si>
  <si>
    <t>( obstoječi  stropovi v sobah )</t>
  </si>
  <si>
    <t>Dobava in montaža revizijskih vratic-mokri prostori; montiranih v suhomontažne stropove - tipskih bele barve velikosti 40x40 cm za dostop do inštalacij.</t>
  </si>
  <si>
    <t>9.</t>
  </si>
  <si>
    <t xml:space="preserve">Suhomontažna instalacijska stena ( npr. KNAUF ) </t>
  </si>
  <si>
    <t>Po navodilih in detajlih proizvajalca ! V ceno zajeti tudi nosilno podkonstrukcijo za vgradnjo sanitarne opreme!</t>
  </si>
  <si>
    <t>dolžina stene je 110 cm</t>
  </si>
  <si>
    <t xml:space="preserve">Višina stene je 120 cm, širina 15 cm. </t>
  </si>
  <si>
    <t>Izdelava, dobava in montaža stene v sanitarijah (za instalacije ob obstoječi  steni),  podkonstrukcija iz pocinkanih pločevinastih profilov, obloga z  mavčnimi vodoodpornimi ploščami d=12,5 mm .</t>
  </si>
  <si>
    <t>RAZNA DELA</t>
  </si>
  <si>
    <t xml:space="preserve"> C/III.  KERAMIČARSKA DELA</t>
  </si>
  <si>
    <t>C/VI.  SUHOMONTAŽNE STENE IN STROPOVI</t>
  </si>
  <si>
    <t>Razna dela</t>
  </si>
  <si>
    <t>Iztrganje obstoječih  notranjih vrat; z odvozom v trajno deponijo na razdaljo do 25,0 km, vključno s plačilom takse.</t>
  </si>
  <si>
    <t xml:space="preserve">velikosti 100x210 cm </t>
  </si>
  <si>
    <t xml:space="preserve">Izvedba prebojev v stenah za izvedbo instalacij, velikosti cca 30/30 cm, vključno z vsemi deli, nakladanjem in odvozom ruševin v trajno deponijo na razdaljo do 15km - navezava na obstoječi odtok (leva kopalnica) </t>
  </si>
  <si>
    <t>Odstranitev in demontaža obstoječega  MK plošč spuščenega stropa zaradi izvedbe strojnih instalacij v območju ureditve kopalnic ( po potrebi)</t>
  </si>
  <si>
    <t xml:space="preserve">Izvedba prebojev v talnih ploščah in strehi, vrtanje betona, vključno z vsemi potrebnimi deli, nakladanjem in odvozom ruševin v trajno deponijo na razdaljo do 15km - po potrebi </t>
  </si>
  <si>
    <t>za prezračevanje fi 11cm (preboj za oddušnike skozi rvno streho)</t>
  </si>
  <si>
    <t>7.</t>
  </si>
  <si>
    <t>Doplačilo za izvedbo ojačitvenega UA vratnega profila</t>
  </si>
  <si>
    <t>obloga zračnikov v 3.nadstropju</t>
  </si>
  <si>
    <t>leva kopalnica (1. in 2. nadstropje)</t>
  </si>
  <si>
    <t>Dobava materiala in montaža obešenih stropov iz monolitnih mavčnih plošč 1x15,0 mm za mokre prostore. Izvedba  monolitnih  mavčnih  plošč (npr. po sistemu Knauf ali AMF). S stropovi dobaviti in pritrditi vso potrebno podkonstrukcijo za obešanje in pritrjevanje stropov (po potrebi - obstoječa podkonstrukcija!), obešalna in pritrdilna podkonstrukcija se fiksira na betonsko konstrukcijo plošče.  Na robovih strop tesnjen in zaključen po tipiziranem detajlu Knauf. Stiki plošč bandažirani, površine pripravljene za slikarska dela. V stropu izdelatei izreze za potrebe strojne in elektro opreme.</t>
  </si>
  <si>
    <t>upoštevati vgradnjo kotne talne kanalete - 4 kom</t>
  </si>
  <si>
    <r>
      <t>Prilagoditev strešne kritine obstoječe ravne strehe na stiku  z novimi preboji za zračnike iz kopalnic,</t>
    </r>
    <r>
      <rPr>
        <sz val="10"/>
        <rFont val="Arial"/>
        <family val="2"/>
        <charset val="238"/>
      </rPr>
      <t xml:space="preserve"> vključno z vsem potrebnim materialom za izvedbo.
Zaradi izvedbe prezračevanja novih kopalnic, je potrebno na stiku prebojev skozi streho, kritino v območju prebojev začasno odstraniti, da se naredi prostor za preboje, po končanih delih pa urediti pas kritine neposredno ob novih prebojih, da se bo le ta primerno zaključila in zatesnila v območju prebojev. Predvideno je da se uporabi obstoječ izolacijski in tesnilni materila ravne strehe, v kolikor to ne bi bilo mogoče, je potrebno dele strešne sestave zamenjati pri tem pa poskrbeti za ustrezen stik oziroma preklop z obstoječo kritino, ki mora biti vodotesen. Obstoječa strešna sestava se naobvmočju novih prebojev ustrezno zatesni, v kolikor je potrebno se zaključi z aluminijastim profilom ali podobno.
</t>
    </r>
  </si>
  <si>
    <t>INVESTITOR : DOM UPOKOJENCEV PTUJ</t>
  </si>
  <si>
    <t xml:space="preserve">                        Volkmerjeva ulica 10,</t>
  </si>
  <si>
    <t xml:space="preserve">                         2250 Ptuj</t>
  </si>
  <si>
    <t>ŠT.PROJ.       : 75-PZI/2021</t>
  </si>
  <si>
    <t>OBJEKT        : DOM UPOKOJENCEV PTUJ - ENOTA KOPER</t>
  </si>
  <si>
    <t xml:space="preserve">                       UREDITEV KOPALNIC v 1. in 2.NADSTROPJU</t>
  </si>
  <si>
    <r>
      <t xml:space="preserve">Vodja projekta : </t>
    </r>
    <r>
      <rPr>
        <sz val="10"/>
        <rFont val="Arial"/>
        <family val="2"/>
        <charset val="238"/>
      </rPr>
      <t>Polona Menzinger, mag. inž.arh.</t>
    </r>
  </si>
  <si>
    <r>
      <t xml:space="preserve">Izdelala: </t>
    </r>
    <r>
      <rPr>
        <sz val="10"/>
        <rFont val="Arial"/>
        <family val="2"/>
        <charset val="238"/>
      </rPr>
      <t>Gabrijela Šegula, inž.gradb.</t>
    </r>
  </si>
  <si>
    <t>Gorišnica, junij 2022</t>
  </si>
  <si>
    <t>Odbijanje obstoječe stenske keramike v območju umivalnika , položene do višine  cca 200 cm, vključno z nakladanjem in odvozom ruševin  v trajno deponijo, na razdaljo do 15km. Potrebno je polivanje ruševin proti dvigu prahu.</t>
  </si>
  <si>
    <t>Vsa notranja vrata morajo biti opremljena s tipskim visoko kvalitetnim okovjem kot naprimep HOPE, imeti morajo skrite pante  Na vseh vratih upoštevati napisne table po vzoru obstoječih (lesene ploščice v sivo beli barvi z vgraviranim imenom prostora-, kot npr. HyperCUT izrezi).</t>
  </si>
  <si>
    <t>Dobava in montaža zaobljene lesene zaščitne letve ostrih robov, višine 1.20m,  hrastov furnir, 2x premazan z osnovnim premazom in lakiran z mat lakom, vključno z zaobljenimi zaključki, vsem pomožnim in pritrdilnim materilom, deli in transporti</t>
  </si>
  <si>
    <r>
      <rPr>
        <b/>
        <sz val="8"/>
        <rFont val="Arial"/>
        <family val="2"/>
        <charset val="238"/>
      </rPr>
      <t>OPOMB</t>
    </r>
    <r>
      <rPr>
        <sz val="8"/>
        <rFont val="Arial"/>
        <family val="2"/>
        <charset val="238"/>
      </rPr>
      <t xml:space="preserve">A : Čiščenje vozil, delovnih strojev,…pred izstopom </t>
    </r>
  </si>
  <si>
    <r>
      <rPr>
        <b/>
        <sz val="10"/>
        <rFont val="Arial"/>
        <family val="2"/>
        <charset val="238"/>
      </rPr>
      <t>Opomba</t>
    </r>
    <r>
      <rPr>
        <sz val="10"/>
        <rFont val="Arial"/>
        <family val="2"/>
        <charset val="238"/>
      </rPr>
      <t xml:space="preserve"> - pred oddajo ponudbe upoštevati:</t>
    </r>
  </si>
  <si>
    <r>
      <rPr>
        <b/>
        <sz val="10"/>
        <rFont val="Arial"/>
        <family val="2"/>
        <charset val="238"/>
      </rPr>
      <t>Opomba</t>
    </r>
    <r>
      <rPr>
        <sz val="10"/>
        <rFont val="Arial"/>
        <family val="2"/>
        <charset val="238"/>
      </rPr>
      <t xml:space="preserve"> - pri sestavi ponudbe upoštevati:</t>
    </r>
  </si>
  <si>
    <r>
      <rPr>
        <b/>
        <sz val="10"/>
        <rFont val="Arial"/>
        <family val="2"/>
        <charset val="238"/>
      </rPr>
      <t>Opis vra</t>
    </r>
    <r>
      <rPr>
        <sz val="10"/>
        <rFont val="Arial"/>
        <family val="2"/>
        <charset val="238"/>
      </rPr>
      <t xml:space="preserve">t : lesena enokrilna notranja vrata </t>
    </r>
  </si>
  <si>
    <r>
      <rPr>
        <b/>
        <sz val="10"/>
        <color indexed="8"/>
        <rFont val="Arial"/>
        <family val="2"/>
        <charset val="238"/>
      </rPr>
      <t>Gradbena odprtina</t>
    </r>
    <r>
      <rPr>
        <sz val="10"/>
        <color indexed="8"/>
        <rFont val="Arial"/>
        <family val="2"/>
        <charset val="238"/>
      </rPr>
      <t>: 98 x 224 cm</t>
    </r>
  </si>
  <si>
    <r>
      <rPr>
        <b/>
        <sz val="10"/>
        <color indexed="8"/>
        <rFont val="Arial"/>
        <family val="2"/>
        <charset val="238"/>
      </rPr>
      <t xml:space="preserve">Svetla odprtina </t>
    </r>
    <r>
      <rPr>
        <sz val="10"/>
        <color indexed="8"/>
        <rFont val="Arial"/>
        <family val="2"/>
        <charset val="238"/>
      </rPr>
      <t>: 90 x 220 cm</t>
    </r>
  </si>
  <si>
    <r>
      <rPr>
        <b/>
        <sz val="10"/>
        <color indexed="8"/>
        <rFont val="Arial"/>
        <family val="2"/>
        <charset val="238"/>
      </rPr>
      <t>Odpiranje</t>
    </r>
    <r>
      <rPr>
        <sz val="10"/>
        <color indexed="8"/>
        <rFont val="Arial"/>
        <family val="2"/>
        <charset val="238"/>
      </rPr>
      <t>: 2 x desna, 2 x leva</t>
    </r>
  </si>
  <si>
    <r>
      <rPr>
        <b/>
        <sz val="10"/>
        <rFont val="Arial"/>
        <family val="2"/>
        <charset val="238"/>
      </rPr>
      <t xml:space="preserve">Kljuka </t>
    </r>
    <r>
      <rPr>
        <sz val="10"/>
        <rFont val="Arial"/>
        <family val="2"/>
        <charset val="238"/>
      </rPr>
      <t>: HOPPE/AMSTERDAM mat krom z ločenim ščitom</t>
    </r>
  </si>
  <si>
    <r>
      <rPr>
        <b/>
        <sz val="10"/>
        <color indexed="8"/>
        <rFont val="Arial"/>
        <family val="2"/>
        <charset val="238"/>
      </rPr>
      <t>Ključavnica</t>
    </r>
    <r>
      <rPr>
        <sz val="10"/>
        <color indexed="8"/>
        <rFont val="Arial"/>
        <family val="2"/>
        <charset val="238"/>
      </rPr>
      <t>: cilindrična ključavnica</t>
    </r>
  </si>
  <si>
    <r>
      <rPr>
        <b/>
        <sz val="10"/>
        <rFont val="Arial"/>
        <family val="2"/>
        <charset val="238"/>
      </rPr>
      <t>Podboj</t>
    </r>
    <r>
      <rPr>
        <sz val="10"/>
        <rFont val="Arial"/>
        <family val="2"/>
        <charset val="238"/>
      </rPr>
      <t>: kovinski finalni oplesk s sintetičnim emajlom</t>
    </r>
  </si>
  <si>
    <r>
      <rPr>
        <b/>
        <sz val="10"/>
        <rFont val="Arial"/>
        <family val="2"/>
        <charset val="238"/>
      </rPr>
      <t>Barva</t>
    </r>
    <r>
      <rPr>
        <sz val="10"/>
        <rFont val="Arial"/>
        <family val="2"/>
        <charset val="238"/>
      </rPr>
      <t xml:space="preserve">: po izboru projektanta (v skladu z obstoječimi) </t>
    </r>
  </si>
  <si>
    <r>
      <rPr>
        <b/>
        <sz val="10"/>
        <color indexed="8"/>
        <rFont val="Arial"/>
        <family val="2"/>
        <charset val="238"/>
      </rPr>
      <t>Nasadila</t>
    </r>
    <r>
      <rPr>
        <sz val="10"/>
        <color indexed="8"/>
        <rFont val="Arial"/>
        <family val="2"/>
        <charset val="238"/>
      </rPr>
      <t>:štiri jeklena nasadila</t>
    </r>
  </si>
  <si>
    <r>
      <rPr>
        <b/>
        <sz val="10"/>
        <rFont val="Arial"/>
        <family val="2"/>
        <charset val="238"/>
      </rPr>
      <t>Stena</t>
    </r>
    <r>
      <rPr>
        <sz val="10"/>
        <rFont val="Arial"/>
        <family val="2"/>
        <charset val="238"/>
      </rPr>
      <t>: montažna 10 cm</t>
    </r>
  </si>
  <si>
    <r>
      <t>m</t>
    </r>
    <r>
      <rPr>
        <vertAlign val="superscript"/>
        <sz val="10"/>
        <rFont val="Arial"/>
        <family val="2"/>
        <charset val="238"/>
      </rPr>
      <t>2</t>
    </r>
  </si>
  <si>
    <r>
      <rPr>
        <b/>
        <i/>
        <sz val="10"/>
        <color indexed="8"/>
        <rFont val="Arial"/>
        <family val="2"/>
        <charset val="238"/>
      </rPr>
      <t>Talna keramika:</t>
    </r>
    <r>
      <rPr>
        <i/>
        <sz val="10"/>
        <color indexed="8"/>
        <rFont val="Arial"/>
        <family val="2"/>
        <charset val="238"/>
      </rPr>
      <t xml:space="preserve"> npr.ATLAS CONCORDE KONE MIX MATTE; velikost keramičnih ploščic 120x240 mm</t>
    </r>
  </si>
  <si>
    <r>
      <rPr>
        <b/>
        <i/>
        <sz val="10"/>
        <color indexed="8"/>
        <rFont val="Arial"/>
        <family val="2"/>
        <charset val="238"/>
      </rPr>
      <t>Barva</t>
    </r>
    <r>
      <rPr>
        <i/>
        <sz val="10"/>
        <color indexed="8"/>
        <rFont val="Arial"/>
        <family val="2"/>
        <charset val="238"/>
      </rPr>
      <t>: po navodilih projektanta</t>
    </r>
  </si>
  <si>
    <r>
      <t>m</t>
    </r>
    <r>
      <rPr>
        <vertAlign val="superscript"/>
        <sz val="9"/>
        <rFont val="Arial"/>
        <family val="2"/>
        <charset val="238"/>
      </rPr>
      <t>2</t>
    </r>
  </si>
  <si>
    <r>
      <t xml:space="preserve">Višina polaganja: </t>
    </r>
    <r>
      <rPr>
        <sz val="10"/>
        <rFont val="Arial"/>
        <family val="2"/>
        <charset val="238"/>
      </rPr>
      <t>do spuščenega stropa H=270 cm</t>
    </r>
  </si>
  <si>
    <r>
      <rPr>
        <b/>
        <i/>
        <sz val="10"/>
        <color indexed="8"/>
        <rFont val="Arial"/>
        <family val="2"/>
        <charset val="238"/>
      </rPr>
      <t>Stenska keramika:</t>
    </r>
    <r>
      <rPr>
        <i/>
        <sz val="10"/>
        <color indexed="8"/>
        <rFont val="Arial"/>
        <family val="2"/>
        <charset val="238"/>
      </rPr>
      <t xml:space="preserve"> npr.ATLAS CONCORDE KONE WHITTE  velikost keramičnih ploščic 120x240 mm</t>
    </r>
  </si>
  <si>
    <r>
      <t>m</t>
    </r>
    <r>
      <rPr>
        <vertAlign val="superscript"/>
        <sz val="9"/>
        <color indexed="8"/>
        <rFont val="Arial"/>
        <family val="2"/>
        <charset val="238"/>
      </rPr>
      <t>2</t>
    </r>
  </si>
  <si>
    <r>
      <t>m</t>
    </r>
    <r>
      <rPr>
        <vertAlign val="superscript"/>
        <sz val="10"/>
        <color indexed="8"/>
        <rFont val="Arial"/>
        <family val="2"/>
        <charset val="238"/>
      </rPr>
      <t>2</t>
    </r>
  </si>
  <si>
    <r>
      <rPr>
        <b/>
        <sz val="10"/>
        <rFont val="Arial"/>
        <family val="2"/>
        <charset val="238"/>
      </rPr>
      <t xml:space="preserve">Razred požarne upornosti </t>
    </r>
    <r>
      <rPr>
        <sz val="10"/>
        <rFont val="Arial"/>
        <family val="2"/>
        <charset val="238"/>
      </rPr>
      <t>: F30</t>
    </r>
  </si>
  <si>
    <t>Montaža in demontaža lahkih premičnih  delovnih odrov do višine 2,00 m.</t>
  </si>
  <si>
    <t>V postavki zajeti tudi večkratno sprotno čiščenje med gradnjo zaradi prašenja  v času uporabe in postavitev ustrezne zaščite proti obstoječim preostalim prostorom, ki bodo v uporabi (PVC folija, plošče za začasno ločitev, ....)</t>
  </si>
  <si>
    <t xml:space="preserve">Ločitev območja posegov od  obstoječih prostorov s pralno ločilno fiksno steno do stropa in dolžine cca 9 m, postavljeno na hodniku z vgrajenimi vrati - za preprečitev prašenja v območju posegov .  Stena mora biti stabilna in postavljena ves čas izvedbe del. Ponuditi komplet z montažo in demontažo, vsem pritrdilnim in sidrnim materialom . Tam kjer stene ni možno postaviti se izvede zaščita s PVC folijo.  </t>
  </si>
  <si>
    <t xml:space="preserve">V postavki zajeti tudi večkratno sprotno čiščenje med gradnjo zaradi prašenja  v času uporabe </t>
  </si>
  <si>
    <t>Po potrebi odklop objekta oz dela objekta  iz omrežja električnega napajanja, odklop objekta iz omrežja vodovodnega ter kanalizacijskega napajana.</t>
  </si>
  <si>
    <t>Zagotovitev projektantskega nadzora za rušitvena dela</t>
  </si>
  <si>
    <t xml:space="preserve">A/I Pripravljalna dela </t>
  </si>
  <si>
    <t xml:space="preserve">umivalnik +  baterija </t>
  </si>
  <si>
    <t>Odstranitev kompletnih podlag za finalne tlake v območju ureditve novih kopalnic(novi odtoki) do  plošče, cca 15 cm, odvoz v trajno deponijo na razdaljo maksimalno 25 km, vključno s plačilom takse. Z vsemi potrebnimi fazami dela. Priprava podlage za izvedbo novih tlakov  v naslednji sestavi:</t>
  </si>
  <si>
    <t>6.</t>
  </si>
  <si>
    <t>8.</t>
  </si>
  <si>
    <t>10.</t>
  </si>
  <si>
    <t>11.</t>
  </si>
  <si>
    <t>12.</t>
  </si>
  <si>
    <t>Odstranitev obstoječega pohištva z odnosom na začasno deponijo, ki jo določi investitor, kasneje ponovna namestitev (omare, postelje, stoli, TV,..).</t>
  </si>
  <si>
    <t>13.</t>
  </si>
  <si>
    <t>Pomoč pri vgradnji talnih kanalet</t>
  </si>
  <si>
    <t>velikosti 98x223cm</t>
  </si>
  <si>
    <t>Izdelava, dobava, montaža in vgraditev lesenih notranjih vrat vgrajenih v kovinske podbojev v suhomontažne stene  in opečne stene. Z vrati dobaviti in zmontirati tudi stenske zaključne letve in talne odbojnike, brez pragov. Pred naročilom vse mere in število komadov preveriti, ter ločiti leva oz. desna vrata. Vrata izdelati po shemah projektanta in po detajlih izvajalca, oz po vzoru obstoječih že vgrajenih v objekt!</t>
  </si>
  <si>
    <r>
      <rPr>
        <b/>
        <sz val="10"/>
        <color indexed="8"/>
        <rFont val="Arial"/>
        <family val="2"/>
        <charset val="238"/>
      </rPr>
      <t>Materia</t>
    </r>
    <r>
      <rPr>
        <sz val="10"/>
        <color indexed="8"/>
        <rFont val="Arial"/>
        <family val="2"/>
        <charset val="238"/>
      </rPr>
      <t>l : kovinski  podboj z zaobljenimi robovi</t>
    </r>
  </si>
  <si>
    <t>Dobava materiala in naprava podlog za finalne tlake v 1. in 2. nadstropju : na podbeton oz betonsko ploščo položiti :</t>
  </si>
  <si>
    <t xml:space="preserve">nizkostenske obrobe </t>
  </si>
  <si>
    <t>Dobava potrebnega materiala in naprava parketnega tlaka. Na pripravljen očiščen estrih nanesti izravnalno maso 0.3 cm, ter z lepilom 1. vrste, dvokomponentno lepilo na bazi kaučuka, lepiti troslojno lepljen naravni  parket kot naprimer Tilo hrast natur- gotovi parket. Parket mora biti gladko položen brez faz. Ob stenah dobaviti in pritrditi lakirane  zaključne profilirane letve po izboru projektanta, kar zajeti v ceni. Smer in način polaganja po dogovoru z arhitektom - po vzoru obstoječih tlakov!</t>
  </si>
  <si>
    <t>Opomba: V kolikor se parket ne poškoduje pri gradnji, ga je potrebno sanirati le okrog kopalnic, zbrusiti in na novo prelakirati oz oljiti!</t>
  </si>
  <si>
    <t xml:space="preserve">barvo npr. DONFLOK, z vsemi preddeli, kitanjem in brušenjem, višina 140 cm. </t>
  </si>
  <si>
    <t xml:space="preserve">Dodatno slikanje notranjih  sten s kvalitetnim brezbarvnim zaključnim premazom za zaščito močno obremenjenih delov sten </t>
  </si>
  <si>
    <t>Ton barve za vsa slikopleskarska dela je po izbiri projektanta oz uporabnika.</t>
  </si>
  <si>
    <t>Izdelava, dobava in montaža kovinske podkonstrukcije vratnih  podbojev v mavčnih predelnih stenah v 1. in 2. nadstropju :</t>
  </si>
  <si>
    <t>za enokrilna vrata velikosti 90x220 cm</t>
  </si>
  <si>
    <t xml:space="preserve">Izvedba drsnega stika s steno. Izdelano po navodilih in detajlih proizvajalca ! </t>
  </si>
  <si>
    <t>Doplačilo za izvedbo ojačitev za sanitarne elemente, vključno z obdelavo z vodoodpornimi gipskartonskimi ploščami, fugirno maso in ojačitvenim bandažnim trakom:
- umivalniki =  4 kom
- WC školjka =  4 kom</t>
  </si>
  <si>
    <t>C/VI. RAZNA DELA</t>
  </si>
  <si>
    <t xml:space="preserve">Kompletna selitev obstoječe opreme v območju gradbenih posegov v 1. in 2. nadstropju v začasne prostore, ki jih določi investitor. </t>
  </si>
  <si>
    <t xml:space="preserve">Dobava in montaža obloge strojnih instalacij z  mavčno kartonskimi ploščami (npr knauf ali podobno), z vsem pomožnim in pritrdilnim materialom in izolacijo, podkonstrukcijo  ter transporti. </t>
  </si>
  <si>
    <t>ročaj z WC školjko =4kom</t>
  </si>
  <si>
    <t>Izvedba stika stena - tlak s trajnoelestičnim kitom in obdelava stika nizkostenska obloga in stena.</t>
  </si>
  <si>
    <r>
      <t>m</t>
    </r>
    <r>
      <rPr>
        <vertAlign val="superscript"/>
        <sz val="9"/>
        <rFont val="Arial"/>
        <family val="2"/>
        <charset val="238"/>
      </rPr>
      <t>1</t>
    </r>
  </si>
  <si>
    <t>Projekt izvedenih del</t>
  </si>
  <si>
    <t>Projektantski nadzor</t>
  </si>
  <si>
    <t>GRADBENO OBRTNIŠKA DELA</t>
  </si>
  <si>
    <t xml:space="preserve">ELEKTRO DELA </t>
  </si>
  <si>
    <t xml:space="preserve">STROJNA DELA </t>
  </si>
  <si>
    <t>9,5 % DDV</t>
  </si>
  <si>
    <t>D D V  ( 9,5 %)</t>
  </si>
  <si>
    <t>enota</t>
  </si>
  <si>
    <t>količina</t>
  </si>
  <si>
    <t>cena na enoto</t>
  </si>
  <si>
    <t>vrednost brez DDV</t>
  </si>
  <si>
    <t>REKAPITULACIJA ELEKTRIČNE INSTALACIJE</t>
  </si>
  <si>
    <t xml:space="preserve">PROJEKTANTSKI POPISI S PREDIZMERAMI </t>
  </si>
  <si>
    <t>Investitor:  DOM UPOKOJENCEV PTUJ
                     Volkmerjeva cesta 10
                     2250 Ptuj</t>
  </si>
  <si>
    <t>Objekt:  PREUREDITEV VEČPOSTELJNIH SOB V ENO IN DVOPOSTELJNE SOBE IN UREDTIEV DODATNIH KOPALNIC &gt;&gt;ENOTA KOPER&lt;</t>
  </si>
  <si>
    <t>Projekt:   ELEKTRIČNE INSTALACIJE IN ELEKTRO OPREMA</t>
  </si>
  <si>
    <t>Proj. dokumentacija: PZI</t>
  </si>
  <si>
    <t>Štev. projekta:   75-PZI/2021</t>
  </si>
  <si>
    <t>ENOTA KOPER</t>
  </si>
  <si>
    <t>Projekt izvedenih del in navodila za obratovanje in vzdrževanje</t>
  </si>
  <si>
    <t>SKUPAJ BREZ DDV</t>
  </si>
  <si>
    <t>Ponudbena cena skupaj brez DDV:</t>
  </si>
  <si>
    <t>DDV 9,5%</t>
  </si>
  <si>
    <t>Ponudbena  cena z DDV:</t>
  </si>
  <si>
    <t>Ponudnik</t>
  </si>
  <si>
    <t>ELEKTRO - DOM UPOKOJENCEV PTUJ - ENOTA KOPER</t>
  </si>
  <si>
    <t>Poz.</t>
  </si>
  <si>
    <t>Popis za dobavo in montažo</t>
  </si>
  <si>
    <t>m.e.</t>
  </si>
  <si>
    <t>kol.</t>
  </si>
  <si>
    <t>cena/enoto</t>
  </si>
  <si>
    <t>skupna cena</t>
  </si>
  <si>
    <t xml:space="preserve">OPOMBA: Vsi predvideni materiali z navedenim imenom 
določenih proizvajalcev se lahko nadomestijo z enakovrednimi  ali boljšimi karakteristikami!
</t>
  </si>
  <si>
    <t>Postavke morajo zajemati montažo, drobni, vezni in montažni material, zaključevanje in oštevilčenje kablov, priključevanje naprav, označevanje elementov in naprav (št. tokokroga, razdelilcev,..), prevozni in manipulativni stroški</t>
  </si>
  <si>
    <t>Priloženi certifikati, garancije,...</t>
  </si>
  <si>
    <t>Preboji do fi 50mm morajo biti vključeni v ceni</t>
  </si>
  <si>
    <t>POLOŽITVENI MATERIALI</t>
  </si>
  <si>
    <t>Dobava in montaža kabla  položenega delno v I.C. podometno ali tehniki litega betona, v glavnem po kabelskih policah, delno po priponah, delno v jašku, ….., komplet</t>
  </si>
  <si>
    <t>- postavka za kable mora zajemati ves drobni, pritrdilni in pomožni material, vdolbenje zidov,….</t>
  </si>
  <si>
    <t>- označevanje, zaključevanje, ranžiranje,  oštevilčenje kablov, ….</t>
  </si>
  <si>
    <t>- vse certifikate, garancije, ….</t>
  </si>
  <si>
    <t>Kabli v objektu:</t>
  </si>
  <si>
    <t xml:space="preserve">NHXMH 5x1,5 mm2, Cca - s1,d2,a1          </t>
  </si>
  <si>
    <t>m</t>
  </si>
  <si>
    <t xml:space="preserve">NHXMH 3x2,5 mm 2, Cca - s1,d2,a1               </t>
  </si>
  <si>
    <t xml:space="preserve">NHXMH 3x1,5 mm 2, Cca - s1,d2,a1              </t>
  </si>
  <si>
    <t xml:space="preserve">Brezhalogenski vodnik H07Z-K 2,5 mm2, zelen           </t>
  </si>
  <si>
    <t xml:space="preserve">Brezhalogenski vodnik H07Z-K 10 mm2, zelen </t>
  </si>
  <si>
    <t xml:space="preserve">Dobava in montaža samogasnih inštalacijskih cevi (neširjenje strupenih plinov v primeru požara,….), komplet s spojkami, uvodnicami, položenih podometno  ali tehniki litega betona, komplet z vdolbenjem zidov  </t>
  </si>
  <si>
    <t xml:space="preserve">fi  13,5/16 mm         </t>
  </si>
  <si>
    <t xml:space="preserve">fi  23 mm                         </t>
  </si>
  <si>
    <t>SVETILA</t>
  </si>
  <si>
    <t>DOBAVA IN MONTAŽA SVETILK, KOMPLET Z DROBNIM, POMOŽNIM TER MONTAŽNIM MATERIALOM, PRIKLOPOM, Z SIJALKAMI, PREIZKUSOM DELOVANJA, prevozni in manipulativni stroški, priloženi certifikati, garancije,meritve osvetljenosti,……</t>
  </si>
  <si>
    <t>KOT NAPRIMER:</t>
  </si>
  <si>
    <t>S1</t>
  </si>
  <si>
    <t>TRILUX  Siella G4 D3 OTA19 LED4400-840 ET (7016840), 40W/LED, IP40</t>
  </si>
  <si>
    <t>kos</t>
  </si>
  <si>
    <t>S3</t>
  </si>
  <si>
    <t>TRILUX  Limaro WD2 2000-840 ET (6965140), 23W/LED, IP65</t>
  </si>
  <si>
    <t>S6</t>
  </si>
  <si>
    <t>TRILUX  Acuro LED1000NW ET 01 (6064840), 8W/LED, IP44</t>
  </si>
  <si>
    <t>SG</t>
  </si>
  <si>
    <t>Dobava in montaža detektorja gibanja stropna/stenska namestitev, 180°, theLUXA S180 B, Theben (MTSI)</t>
  </si>
  <si>
    <t>Demontaža in odvoz obstoječe elektro instalacijskega materiala, komplet</t>
  </si>
  <si>
    <t>kpl</t>
  </si>
  <si>
    <t>Gradbeni preboji za potrebe elektro instalacij</t>
  </si>
  <si>
    <t>Izvedba raznih priklopov (vsi priklopi za moč, strojne inštalacije in razsvetljavo,…) komplet z drobnim materialom, (do 2,5 mm2)</t>
  </si>
  <si>
    <t>Ozemljitvena omarica za bakreno zbiralko 30x5x200 mm, p/o ali n/o, komplet</t>
  </si>
  <si>
    <t>Izvedba ozemljitev (razdelilci, kovinske mase), komplet</t>
  </si>
  <si>
    <t>Protipožarna tesnilna masa, kot npr. Hilti CFS-IS  za atestirano tesnitev manjših odprtin pri prehodu kablov iz prostora v prostor (E90)</t>
  </si>
  <si>
    <t>kg</t>
  </si>
  <si>
    <t>Ognjevarna masa  310 ml, za manše odprtine, atestirana za E90</t>
  </si>
  <si>
    <t>Pregledi, meritve, certifikati</t>
  </si>
  <si>
    <t xml:space="preserve">Dobava in montaža P/O stikalnega mesta za razsvetljavo, komplet s priklopi kablov, drobnim materialom, ustreznimi potrebnimi tipskimi dozami, ustreznimi okviri,  številčenjem, oznakami, ….., sestavljenega iz: </t>
  </si>
  <si>
    <t>1 x navadno stikalo</t>
  </si>
  <si>
    <t>1 x stikalo s sijalko</t>
  </si>
  <si>
    <t>1 x menjalno stikalo</t>
  </si>
  <si>
    <t xml:space="preserve">Dobava in montaža P/O vtičniškega mesta, komplet s priklopi kablov, drobnim materialom, ustreznimi potrebnimi tipskimi dozami, ustreznimi okviri,  številčenjem, oznakami, ….., sestavljenega iz: </t>
  </si>
  <si>
    <t>1 x vtičnica šuko, 16A/250V</t>
  </si>
  <si>
    <t>1 x vtičnica s pokrovom, 16A/250V, IP44</t>
  </si>
  <si>
    <t>Dogradnja klicnega sistema na obstoječi sistem</t>
  </si>
  <si>
    <t>dobava in montaža opreme</t>
  </si>
  <si>
    <t>enota klica EK-01 pozivna tipka  podometna v dozi - pri WC</t>
  </si>
  <si>
    <t>enota klica EK-10 potezna v kopalnici</t>
  </si>
  <si>
    <t xml:space="preserve">programska oprema+pregled </t>
  </si>
  <si>
    <t>Licenca za DECT</t>
  </si>
  <si>
    <t xml:space="preserve">montaža in priklopi elementov, zagon, programiranje </t>
  </si>
  <si>
    <t xml:space="preserve">
Dobava in montaža kopalniškega grelca z vgrajenim termostatom in zaščito pred pregrevanjem. Moč 1000 W. Vklop preko stikala z vgajeno sijalko. Komplet</t>
  </si>
  <si>
    <t xml:space="preserve">SKUPAJ </t>
  </si>
  <si>
    <t>POPIS MATERIALA IN DEL:  ENOTA KOPER</t>
  </si>
  <si>
    <t>V ceno se zajame izdelava, dobava in montaža kompletne opreme po popisu</t>
  </si>
  <si>
    <t>Gradbena dela (razni preboji, stenski utori in podobno) niso zajeta!</t>
  </si>
  <si>
    <t>A</t>
  </si>
  <si>
    <t>VODOVOD IN KANALIZACIJA</t>
  </si>
  <si>
    <t>a.)</t>
  </si>
  <si>
    <t>Vodovodna instalacija:</t>
  </si>
  <si>
    <t>Izvedba priključkov na obstoječe vertikale vodovoda v steni</t>
  </si>
  <si>
    <t>Paušal</t>
  </si>
  <si>
    <t>Sanitarne cevi Mepla, z vsemi spojnimi pritrdilnimi in</t>
  </si>
  <si>
    <t xml:space="preserve"> tesnilnimi elementi .Cevi so toplotno izolirane (npr. s </t>
  </si>
  <si>
    <t>Plamaflex žlebaki)</t>
  </si>
  <si>
    <t>DN 15 (20 x 2,5)</t>
  </si>
  <si>
    <t>Podometni ventil, vgrajen v vod tople in hladne vode</t>
  </si>
  <si>
    <t xml:space="preserve">     DN 15</t>
  </si>
  <si>
    <t>Pripravljalna in zaključna dela z izedbo tlačnega in</t>
  </si>
  <si>
    <t xml:space="preserve"> testnostnega preizkusa</t>
  </si>
  <si>
    <t>Dezinfekcija cevnega omrežja komplet s poročilom</t>
  </si>
  <si>
    <t>b.)</t>
  </si>
  <si>
    <t>Sanitarna oprema:</t>
  </si>
  <si>
    <t>Keramični stenski umivalnik 600 x 450 s prelivom,</t>
  </si>
  <si>
    <t xml:space="preserve">opremljen s kromiranim sifonom, komplet z vsem </t>
  </si>
  <si>
    <t>potrebnim pritrdilnim in tesnilnim materialom</t>
  </si>
  <si>
    <t>vključno s podometno konzolo</t>
  </si>
  <si>
    <t>(npr. Geberit KOLO Rekord  Art. No 5906976217884)</t>
  </si>
  <si>
    <t>Stoječa enoročna armatura za umivalnik</t>
  </si>
  <si>
    <t>(npr. Grohe Eurosmart)</t>
  </si>
  <si>
    <t>Stensko ogledalo 60 x 40 varnostno steklo vgrajeno</t>
  </si>
  <si>
    <t>v keramiko</t>
  </si>
  <si>
    <t>Držalo za brisače gibljivo dimenzije 97 x 18 x 450 mm</t>
  </si>
  <si>
    <t xml:space="preserve">komplet z vsem potrebnim pritrdilnim materialom, </t>
  </si>
  <si>
    <t>(npr. Cavere oznaka 700.500.582)</t>
  </si>
  <si>
    <t>Milnik dimenzije 205 x 80 x 100 mm</t>
  </si>
  <si>
    <t>(npr. Cavere oznaka 700.500.460)</t>
  </si>
  <si>
    <t>Keramična stenska viseča WC školjka</t>
  </si>
  <si>
    <t>(npr. Geberit KOLO Nova pro junior Art. No. 5906976399849)</t>
  </si>
  <si>
    <t>Sedežna deska s počasnim zapiranjem</t>
  </si>
  <si>
    <t>(npr. Geberit KOLO Nova pro junior Art. No. 5906976546434)</t>
  </si>
  <si>
    <t>Podometni WC kotliček</t>
  </si>
  <si>
    <t>(npr Geberit, Omega Duofix H = 98 cm)</t>
  </si>
  <si>
    <t>Kotni ventil, cevne povezave, pritrdilni in tesnilni material</t>
  </si>
  <si>
    <t>Držalo za toaletni papir dimenzije 130 x 92 mm</t>
  </si>
  <si>
    <t>(npr. Cavere oznaka 700.520.110)</t>
  </si>
  <si>
    <t>WC ščetka višine 450 mm</t>
  </si>
  <si>
    <t>(npr. Cavere oznaka 700.525.400)</t>
  </si>
  <si>
    <t>Držalo dolžine 600 mm, montirano na steno ob WC školjki</t>
  </si>
  <si>
    <t>(npr. Cavere oznaka 700.453.060)</t>
  </si>
  <si>
    <t xml:space="preserve">Kvadratna vogalna tuš kabina80 x 80 cm,  z ograjenim prostorom </t>
  </si>
  <si>
    <r>
      <t>višine 1950 mm, odpiranje navzven, tečaji s 180</t>
    </r>
    <r>
      <rPr>
        <sz val="12"/>
        <rFont val="Calibri"/>
        <family val="2"/>
      </rPr>
      <t>°</t>
    </r>
    <r>
      <rPr>
        <sz val="12"/>
        <rFont val="Times New Roman"/>
        <family val="1"/>
      </rPr>
      <t xml:space="preserve"> kotom odpiranja,</t>
    </r>
  </si>
  <si>
    <t>vključno z odlivno garnituro, pritrdilnim in tesnilnim materialom</t>
  </si>
  <si>
    <t>(npr. Geberit KOLO NEXT, Art. No. 5905976295141)</t>
  </si>
  <si>
    <t>14.</t>
  </si>
  <si>
    <t>Enoročna armatura za pršno kad</t>
  </si>
  <si>
    <t>(npr.Grohe, Euroeco GR 32743000)</t>
  </si>
  <si>
    <t>15.</t>
  </si>
  <si>
    <t>Držalo za prho dolžine 600 mm</t>
  </si>
  <si>
    <t>(npr. Cavere oznaka 700.488.060)</t>
  </si>
  <si>
    <t>16.</t>
  </si>
  <si>
    <t>Držalo dolžine 600 mm, montirano na steno ob prhi</t>
  </si>
  <si>
    <t>c.)</t>
  </si>
  <si>
    <t>Odtočna kanalizacija:</t>
  </si>
  <si>
    <t>PP cevi, protišumne za odtočno kanalizacijo</t>
  </si>
  <si>
    <t>ø 50</t>
  </si>
  <si>
    <t>ø 110</t>
  </si>
  <si>
    <t>PP cevni lok</t>
  </si>
  <si>
    <r>
      <t>ø 50     90</t>
    </r>
    <r>
      <rPr>
        <vertAlign val="superscript"/>
        <sz val="12"/>
        <rFont val="Times New Roman"/>
        <family val="1"/>
      </rPr>
      <t>o</t>
    </r>
  </si>
  <si>
    <r>
      <t>ø 110    90</t>
    </r>
    <r>
      <rPr>
        <vertAlign val="superscript"/>
        <sz val="12"/>
        <rFont val="Times New Roman"/>
        <family val="1"/>
      </rPr>
      <t>o</t>
    </r>
  </si>
  <si>
    <t>PP cevni T kos</t>
  </si>
  <si>
    <r>
      <t>ø 110/110  90</t>
    </r>
    <r>
      <rPr>
        <vertAlign val="superscript"/>
        <sz val="12"/>
        <rFont val="Times New Roman"/>
        <family val="1"/>
      </rPr>
      <t>o</t>
    </r>
    <r>
      <rPr>
        <sz val="12"/>
        <rFont val="Times New Roman"/>
        <family val="1"/>
      </rPr>
      <t xml:space="preserve"> </t>
    </r>
  </si>
  <si>
    <r>
      <t>ø 110/50  90</t>
    </r>
    <r>
      <rPr>
        <vertAlign val="superscript"/>
        <sz val="12"/>
        <rFont val="Times New Roman"/>
        <family val="1"/>
      </rPr>
      <t>o</t>
    </r>
    <r>
      <rPr>
        <sz val="12"/>
        <rFont val="Times New Roman"/>
        <family val="1"/>
      </rPr>
      <t xml:space="preserve"> </t>
    </r>
  </si>
  <si>
    <r>
      <t>ø 50/50    45</t>
    </r>
    <r>
      <rPr>
        <vertAlign val="superscript"/>
        <sz val="12"/>
        <rFont val="Times New Roman"/>
        <family val="1"/>
      </rPr>
      <t xml:space="preserve">o </t>
    </r>
    <r>
      <rPr>
        <sz val="12"/>
        <rFont val="Times New Roman"/>
        <family val="1"/>
      </rPr>
      <t xml:space="preserve">  </t>
    </r>
  </si>
  <si>
    <t>PP cevna redukcija</t>
  </si>
  <si>
    <t xml:space="preserve"> ø 110 /50</t>
  </si>
  <si>
    <t>Navezava na obstoječo vertikalo kanalizacije</t>
  </si>
  <si>
    <t>PREZRAČEVANJE</t>
  </si>
  <si>
    <t>Axialni stenski ventilator ,  Q=70 m³/h</t>
  </si>
  <si>
    <t>(npr. Gorenje BVX 100 WTS</t>
  </si>
  <si>
    <t>Spiralna ventilacijska cev iz Al pločevine</t>
  </si>
  <si>
    <r>
      <rPr>
        <sz val="12"/>
        <rFont val="Calibri"/>
        <family val="2"/>
      </rPr>
      <t>Ø</t>
    </r>
    <r>
      <rPr>
        <sz val="12"/>
        <rFont val="Times New Roman"/>
        <family val="1"/>
      </rPr>
      <t>100</t>
    </r>
  </si>
  <si>
    <t xml:space="preserve">Oddušnik za zaključek prezračevalne cevi na prehodu skozi </t>
  </si>
  <si>
    <t xml:space="preserve">streho. (npr Kloeber odduha Rovia)  ø 110    </t>
  </si>
  <si>
    <t>OGREVANJE</t>
  </si>
  <si>
    <t>Vida XL kopalniški radiator z ukrivljenimi cevmi, komplet s</t>
  </si>
  <si>
    <t>stenskimi nosilci in vijaki</t>
  </si>
  <si>
    <t>600 x 1424  nazivna moč 670W</t>
  </si>
  <si>
    <t>Radiatorski ventil za kopalniške radiatorje</t>
  </si>
  <si>
    <t>(npr. Danfos VHS ravni dvocevni 1/2")</t>
  </si>
  <si>
    <t xml:space="preserve">kom </t>
  </si>
  <si>
    <t>Cevna navezava kopalniških radiatorjev z obstoječo instalacijo</t>
  </si>
  <si>
    <t>ogrevanja, vključno cev d20 dolžine 4m</t>
  </si>
  <si>
    <t>D.</t>
  </si>
  <si>
    <t>RAZNO</t>
  </si>
  <si>
    <t>Projekt izvedenih del (PID) dokumentacija</t>
  </si>
  <si>
    <t>Razna nepredvidena dela v vrednosti 10% del</t>
  </si>
  <si>
    <t>SKUPAJ STROJNA DELA</t>
  </si>
  <si>
    <t>OPOMBA</t>
  </si>
  <si>
    <t>Vsi tipi izdelkov - trgovska imena in proizvajalci navedeni v</t>
  </si>
  <si>
    <t>v popisu del in materiala so omenjeni izključno zaradi</t>
  </si>
  <si>
    <t xml:space="preserve"> natančnega definiranja tehničnih karakteristik, standardov </t>
  </si>
  <si>
    <t>in predpisov po katerih so izdelani, certifikatov ter atestov,</t>
  </si>
  <si>
    <t xml:space="preserve"> ki jih imajo z namenom natančneje opredeliti tehnične </t>
  </si>
  <si>
    <t xml:space="preserve">zahteve in postopke izdelave za podobne izdelke, ki jih nudi </t>
  </si>
  <si>
    <t xml:space="preserve"> izvajalec del.</t>
  </si>
  <si>
    <t>V predračunskem popisu niso upoštevana spremljajoča</t>
  </si>
  <si>
    <t>gradbena (preboji in popravila le teh), ter elektro</t>
  </si>
  <si>
    <t xml:space="preserve">(ozemljitev) dela. </t>
  </si>
  <si>
    <t xml:space="preserve">Zagon vse dobavljene opreme mora izvesti pooblaščeni </t>
  </si>
  <si>
    <t>serviser.</t>
  </si>
  <si>
    <t xml:space="preserve">Zajeti je potrebno dobavo in montažo navedene opreme in </t>
  </si>
  <si>
    <t xml:space="preserve"> priključitev na električne inštalacije in sodelovanje</t>
  </si>
  <si>
    <t xml:space="preserve"> z elektro izvajalcem.</t>
  </si>
  <si>
    <t>enota mere</t>
  </si>
  <si>
    <t>cene na enoto</t>
  </si>
  <si>
    <t>vrednost</t>
  </si>
  <si>
    <t>PREDMET    :  Projektantski popis</t>
  </si>
  <si>
    <t>PREDMET    :  Projektantski popis  del</t>
  </si>
  <si>
    <t>PREDMET    :  Projektantski popis gradbeno - obrtniških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</si>
</sst>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S_I_T_-;\-* #,##0.00\ _S_I_T_-;_-* &quot;-&quot;??\ _S_I_T_-;_-@_-"/>
    <numFmt numFmtId="165" formatCode="#,##0.00\ &quot;€&quot;"/>
    <numFmt numFmtId="166" formatCode="_-* #,##0.00\ &quot;SIT&quot;_-;\-* #,##0.00\ &quot;SIT&quot;_-;_-* &quot;-&quot;??\ &quot;SIT&quot;_-;_-@_-"/>
    <numFmt numFmtId="167" formatCode="#,##0.000"/>
    <numFmt numFmtId="168" formatCode="#,##0.00\ [$€-1]"/>
    <numFmt numFmtId="169" formatCode="#,##0\ &quot;€&quot;"/>
    <numFmt numFmtId="170" formatCode="_-* #,##0\ _S_I_T_-;\-* #,##0\ _S_I_T_-;_-* &quot;- &quot;_S_I_T_-;_-@_-"/>
  </numFmts>
  <fonts count="93">
    <font>
      <sz val="11"/>
      <color theme="1"/>
      <name val="Calibri"/>
      <family val="2"/>
      <charset val="238"/>
      <scheme val="minor"/>
    </font>
    <font>
      <sz val="10"/>
      <name val="Arial CE"/>
      <charset val="238"/>
    </font>
    <font>
      <sz val="11"/>
      <color indexed="8"/>
      <name val="Calibri"/>
      <family val="2"/>
      <charset val="1"/>
    </font>
    <font>
      <sz val="10"/>
      <name val="Arial CE"/>
      <family val="2"/>
      <charset val="238"/>
    </font>
    <font>
      <sz val="10"/>
      <name val="Arial CE"/>
    </font>
    <font>
      <sz val="10"/>
      <name val="Helvetika"/>
      <charset val="238"/>
    </font>
    <font>
      <b/>
      <sz val="10"/>
      <name val="Helvetika"/>
      <charset val="238"/>
    </font>
    <font>
      <sz val="8"/>
      <name val="Arial"/>
      <family val="2"/>
      <charset val="238"/>
    </font>
    <font>
      <sz val="9"/>
      <name val="Helvetika"/>
      <charset val="238"/>
    </font>
    <font>
      <b/>
      <sz val="8"/>
      <name val="Helvetika"/>
      <charset val="238"/>
    </font>
    <font>
      <sz val="8"/>
      <name val="Helvetika"/>
      <charset val="238"/>
    </font>
    <font>
      <i/>
      <sz val="10"/>
      <name val="Helvetika"/>
      <charset val="238"/>
    </font>
    <font>
      <b/>
      <i/>
      <sz val="10"/>
      <name val="Helvetika"/>
      <charset val="238"/>
    </font>
    <font>
      <b/>
      <sz val="10"/>
      <name val="Helvetica"/>
      <family val="2"/>
    </font>
    <font>
      <sz val="11"/>
      <color theme="1"/>
      <name val="Calibri"/>
      <family val="2"/>
      <charset val="238"/>
      <scheme val="minor"/>
    </font>
    <font>
      <sz val="12"/>
      <name val="Tahoma"/>
      <family val="2"/>
      <charset val="238"/>
    </font>
    <font>
      <sz val="11"/>
      <color rgb="FF000000"/>
      <name val="Calibri"/>
      <family val="2"/>
    </font>
    <font>
      <sz val="10"/>
      <name val="Helvetica"/>
      <family val="2"/>
    </font>
    <font>
      <b/>
      <sz val="10"/>
      <color rgb="FFFF0000"/>
      <name val="Helvetica"/>
      <family val="2"/>
    </font>
    <font>
      <b/>
      <sz val="11"/>
      <name val="Helvetica"/>
      <family val="2"/>
    </font>
    <font>
      <b/>
      <i/>
      <sz val="10"/>
      <name val="Helvetica"/>
      <family val="2"/>
    </font>
    <font>
      <b/>
      <sz val="14"/>
      <name val="Helvetica"/>
      <family val="2"/>
    </font>
    <font>
      <i/>
      <sz val="10"/>
      <name val="Helvetica"/>
      <family val="2"/>
    </font>
    <font>
      <sz val="8"/>
      <color indexed="8"/>
      <name val="Tahoma"/>
      <family val="2"/>
      <charset val="238"/>
    </font>
    <font>
      <sz val="10"/>
      <name val="MS Sans Serif"/>
      <family val="2"/>
      <charset val="238"/>
    </font>
    <font>
      <b/>
      <i/>
      <sz val="11"/>
      <name val="Helvetica"/>
      <family val="2"/>
    </font>
    <font>
      <sz val="11"/>
      <color rgb="FF1F497D"/>
      <name val="Calibri"/>
      <family val="2"/>
      <scheme val="minor"/>
    </font>
    <font>
      <b/>
      <i/>
      <sz val="9"/>
      <color rgb="FFFF0000"/>
      <name val="Helvetica"/>
      <family val="2"/>
    </font>
    <font>
      <sz val="10"/>
      <color rgb="FFC00000"/>
      <name val="Helvetika"/>
      <charset val="238"/>
    </font>
    <font>
      <sz val="10"/>
      <color theme="1"/>
      <name val="Helvetika"/>
      <charset val="238"/>
    </font>
    <font>
      <sz val="10"/>
      <name val="Arial"/>
      <family val="2"/>
      <charset val="238"/>
    </font>
    <font>
      <b/>
      <sz val="10"/>
      <name val="Arial"/>
      <family val="2"/>
      <charset val="238"/>
    </font>
    <font>
      <b/>
      <sz val="10"/>
      <name val="Helvetica"/>
      <family val="2"/>
      <charset val="238"/>
    </font>
    <font>
      <b/>
      <u/>
      <sz val="10"/>
      <name val="Arial"/>
      <family val="2"/>
      <charset val="238"/>
    </font>
    <font>
      <b/>
      <sz val="10"/>
      <color theme="1"/>
      <name val="Helvetika"/>
      <charset val="238"/>
    </font>
    <font>
      <b/>
      <sz val="8"/>
      <name val="Arial"/>
      <family val="2"/>
      <charset val="238"/>
    </font>
    <font>
      <b/>
      <i/>
      <sz val="10"/>
      <name val="Arial"/>
      <family val="2"/>
      <charset val="238"/>
    </font>
    <font>
      <b/>
      <i/>
      <sz val="10"/>
      <color theme="1"/>
      <name val="Helvetika"/>
      <charset val="238"/>
    </font>
    <font>
      <b/>
      <sz val="10"/>
      <color rgb="FFC00000"/>
      <name val="Arial CE"/>
      <charset val="238"/>
    </font>
    <font>
      <b/>
      <sz val="10"/>
      <color indexed="8"/>
      <name val="Arial"/>
      <family val="2"/>
      <charset val="238"/>
    </font>
    <font>
      <b/>
      <sz val="9"/>
      <name val="Arial"/>
      <family val="2"/>
      <charset val="238"/>
    </font>
    <font>
      <b/>
      <sz val="11"/>
      <name val="Arial"/>
      <family val="2"/>
      <charset val="238"/>
    </font>
    <font>
      <b/>
      <sz val="14"/>
      <name val="Arial"/>
      <family val="2"/>
      <charset val="238"/>
    </font>
    <font>
      <i/>
      <sz val="10"/>
      <name val="Arial"/>
      <family val="2"/>
      <charset val="238"/>
    </font>
    <font>
      <sz val="11"/>
      <name val="Arial"/>
      <family val="2"/>
      <charset val="238"/>
    </font>
    <font>
      <b/>
      <i/>
      <sz val="11"/>
      <name val="Arial"/>
      <family val="2"/>
      <charset val="238"/>
    </font>
    <font>
      <i/>
      <sz val="11"/>
      <name val="Arial"/>
      <family val="2"/>
      <charset val="238"/>
    </font>
    <font>
      <sz val="9"/>
      <name val="Arial"/>
      <family val="2"/>
      <charset val="238"/>
    </font>
    <font>
      <sz val="9"/>
      <color rgb="FFFF0000"/>
      <name val="Arial"/>
      <family val="2"/>
      <charset val="238"/>
    </font>
    <font>
      <strike/>
      <sz val="10"/>
      <name val="Arial"/>
      <family val="2"/>
      <charset val="238"/>
    </font>
    <font>
      <strike/>
      <sz val="10"/>
      <color rgb="FFFF0000"/>
      <name val="Arial"/>
      <family val="2"/>
      <charset val="238"/>
    </font>
    <font>
      <b/>
      <i/>
      <sz val="8"/>
      <name val="Arial"/>
      <family val="2"/>
      <charset val="238"/>
    </font>
    <font>
      <sz val="10"/>
      <color rgb="FFFF0000"/>
      <name val="Arial"/>
      <family val="2"/>
      <charset val="238"/>
    </font>
    <font>
      <sz val="10"/>
      <color indexed="8"/>
      <name val="Arial"/>
      <family val="2"/>
      <charset val="238"/>
    </font>
    <font>
      <sz val="8"/>
      <color indexed="8"/>
      <name val="Arial"/>
      <family val="2"/>
      <charset val="238"/>
    </font>
    <font>
      <sz val="9"/>
      <color rgb="FFC00000"/>
      <name val="Arial"/>
      <family val="2"/>
      <charset val="238"/>
    </font>
    <font>
      <b/>
      <sz val="9"/>
      <color rgb="FFFF0000"/>
      <name val="Arial"/>
      <family val="2"/>
      <charset val="238"/>
    </font>
    <font>
      <b/>
      <sz val="9"/>
      <color rgb="FFC00000"/>
      <name val="Arial"/>
      <family val="2"/>
      <charset val="238"/>
    </font>
    <font>
      <vertAlign val="superscript"/>
      <sz val="10"/>
      <name val="Arial"/>
      <family val="2"/>
      <charset val="238"/>
    </font>
    <font>
      <i/>
      <sz val="10"/>
      <color indexed="8"/>
      <name val="Arial"/>
      <family val="2"/>
      <charset val="238"/>
    </font>
    <font>
      <b/>
      <i/>
      <sz val="10"/>
      <color indexed="8"/>
      <name val="Arial"/>
      <family val="2"/>
      <charset val="238"/>
    </font>
    <font>
      <vertAlign val="superscript"/>
      <sz val="9"/>
      <name val="Arial"/>
      <family val="2"/>
      <charset val="238"/>
    </font>
    <font>
      <strike/>
      <sz val="9"/>
      <name val="Arial"/>
      <family val="2"/>
      <charset val="238"/>
    </font>
    <font>
      <sz val="9"/>
      <color indexed="8"/>
      <name val="Arial"/>
      <family val="2"/>
      <charset val="238"/>
    </font>
    <font>
      <vertAlign val="superscript"/>
      <sz val="9"/>
      <color indexed="8"/>
      <name val="Arial"/>
      <family val="2"/>
      <charset val="238"/>
    </font>
    <font>
      <sz val="9"/>
      <color theme="1"/>
      <name val="Arial"/>
      <family val="2"/>
      <charset val="238"/>
    </font>
    <font>
      <b/>
      <i/>
      <sz val="10"/>
      <color theme="1"/>
      <name val="Arial"/>
      <family val="2"/>
      <charset val="238"/>
    </font>
    <font>
      <sz val="10"/>
      <color theme="1"/>
      <name val="Arial"/>
      <family val="2"/>
      <charset val="238"/>
    </font>
    <font>
      <vertAlign val="superscript"/>
      <sz val="10"/>
      <color indexed="8"/>
      <name val="Arial"/>
      <family val="2"/>
      <charset val="238"/>
    </font>
    <font>
      <sz val="10"/>
      <color theme="9" tint="-0.249977111117893"/>
      <name val="Arial"/>
      <family val="2"/>
      <charset val="238"/>
    </font>
    <font>
      <b/>
      <sz val="8"/>
      <color indexed="8"/>
      <name val="Arial"/>
      <family val="2"/>
      <charset val="238"/>
    </font>
    <font>
      <sz val="8"/>
      <color theme="1"/>
      <name val="Arial"/>
      <family val="2"/>
      <charset val="238"/>
    </font>
    <font>
      <b/>
      <sz val="11"/>
      <color theme="0"/>
      <name val="Calibri"/>
      <family val="2"/>
      <charset val="238"/>
      <scheme val="minor"/>
    </font>
    <font>
      <sz val="11"/>
      <color rgb="FFFF0000"/>
      <name val="Calibri"/>
      <family val="2"/>
      <charset val="238"/>
      <scheme val="minor"/>
    </font>
    <font>
      <sz val="12"/>
      <name val="Times New Roman"/>
      <family val="1"/>
      <charset val="238"/>
    </font>
    <font>
      <b/>
      <sz val="11"/>
      <name val="Calibri"/>
      <family val="2"/>
      <charset val="238"/>
      <scheme val="minor"/>
    </font>
    <font>
      <sz val="11"/>
      <name val="Calibri"/>
      <family val="2"/>
      <charset val="238"/>
      <scheme val="minor"/>
    </font>
    <font>
      <sz val="12"/>
      <name val="Times New Roman"/>
      <family val="1"/>
      <charset val="238"/>
    </font>
    <font>
      <sz val="11"/>
      <color indexed="8"/>
      <name val="Calibri"/>
      <family val="2"/>
      <charset val="238"/>
    </font>
    <font>
      <sz val="10"/>
      <color theme="1"/>
      <name val="Cambria"/>
      <family val="1"/>
      <charset val="238"/>
    </font>
    <font>
      <sz val="12"/>
      <name val="Times New Roman"/>
      <family val="1"/>
    </font>
    <font>
      <b/>
      <sz val="12"/>
      <name val="Times New Roman"/>
      <family val="1"/>
    </font>
    <font>
      <sz val="12"/>
      <color theme="1"/>
      <name val="Calibri"/>
      <family val="2"/>
      <charset val="238"/>
      <scheme val="minor"/>
    </font>
    <font>
      <sz val="12"/>
      <color theme="1"/>
      <name val="Times New Roman"/>
      <family val="1"/>
      <charset val="238"/>
    </font>
    <font>
      <sz val="9.9"/>
      <color rgb="FF666666"/>
      <name val="Arial"/>
      <family val="2"/>
      <charset val="238"/>
    </font>
    <font>
      <sz val="12"/>
      <name val="Arial CE"/>
      <family val="2"/>
      <charset val="238"/>
    </font>
    <font>
      <sz val="12"/>
      <color theme="1"/>
      <name val="Times New Roman"/>
      <family val="1"/>
    </font>
    <font>
      <sz val="12"/>
      <color theme="1"/>
      <name val="Arial"/>
      <family val="2"/>
    </font>
    <font>
      <sz val="12"/>
      <name val="Calibri"/>
      <family val="2"/>
    </font>
    <font>
      <vertAlign val="superscript"/>
      <sz val="12"/>
      <name val="Times New Roman"/>
      <family val="1"/>
    </font>
    <font>
      <b/>
      <sz val="12"/>
      <color theme="1"/>
      <name val="Calibri"/>
      <family val="2"/>
      <charset val="238"/>
      <scheme val="minor"/>
    </font>
    <font>
      <sz val="12"/>
      <name val="Calibri"/>
      <family val="2"/>
      <charset val="238"/>
      <scheme val="minor"/>
    </font>
    <font>
      <sz val="10"/>
      <name val="Times New Roman CE"/>
      <family val="1"/>
      <charset val="238"/>
    </font>
  </fonts>
  <fills count="8">
    <fill>
      <patternFill patternType="none"/>
    </fill>
    <fill>
      <patternFill patternType="gray125"/>
    </fill>
    <fill>
      <patternFill patternType="solid">
        <fgColor indexed="9"/>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FF"/>
        <bgColor indexed="64"/>
      </patternFill>
    </fill>
  </fills>
  <borders count="2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8"/>
      </bottom>
      <diagonal/>
    </border>
  </borders>
  <cellStyleXfs count="32">
    <xf numFmtId="0" fontId="0" fillId="0" borderId="0"/>
    <xf numFmtId="0" fontId="1" fillId="0" borderId="0"/>
    <xf numFmtId="0" fontId="2" fillId="0" borderId="0"/>
    <xf numFmtId="0" fontId="3" fillId="0" borderId="0"/>
    <xf numFmtId="0" fontId="4" fillId="0" borderId="0"/>
    <xf numFmtId="164" fontId="4" fillId="0" borderId="0" applyFont="0" applyFill="0" applyBorder="0" applyAlignment="0" applyProtection="0"/>
    <xf numFmtId="49" fontId="7" fillId="0" borderId="0">
      <alignment horizontal="justify" vertical="top" wrapText="1"/>
    </xf>
    <xf numFmtId="0" fontId="1" fillId="0" borderId="0"/>
    <xf numFmtId="0" fontId="1" fillId="0" borderId="0"/>
    <xf numFmtId="0" fontId="14" fillId="0" borderId="0"/>
    <xf numFmtId="164" fontId="1" fillId="0" borderId="0" applyFont="0" applyFill="0" applyBorder="0" applyAlignment="0" applyProtection="0"/>
    <xf numFmtId="166" fontId="15" fillId="0" borderId="0" applyFont="0" applyFill="0" applyBorder="0" applyAlignment="0" applyProtection="0"/>
    <xf numFmtId="0" fontId="1" fillId="0" borderId="0"/>
    <xf numFmtId="0" fontId="16" fillId="0" borderId="0"/>
    <xf numFmtId="0" fontId="24" fillId="0" borderId="0"/>
    <xf numFmtId="0" fontId="23" fillId="2" borderId="0">
      <alignment horizontal="left" vertical="top"/>
    </xf>
    <xf numFmtId="0" fontId="23" fillId="2" borderId="0">
      <alignment horizontal="right" vertical="top"/>
    </xf>
    <xf numFmtId="166" fontId="1" fillId="0" borderId="0" applyFont="0" applyFill="0" applyBorder="0" applyAlignment="0" applyProtection="0"/>
    <xf numFmtId="0" fontId="74" fillId="0" borderId="0"/>
    <xf numFmtId="0" fontId="77" fillId="0" borderId="0"/>
    <xf numFmtId="164" fontId="1" fillId="0" borderId="0" applyFont="0" applyFill="0" applyBorder="0" applyAlignment="0" applyProtection="0"/>
    <xf numFmtId="166" fontId="74" fillId="0" borderId="0" applyFont="0" applyFill="0" applyBorder="0" applyAlignment="0" applyProtection="0"/>
    <xf numFmtId="0" fontId="30" fillId="0" borderId="0"/>
    <xf numFmtId="0" fontId="78" fillId="0" borderId="0"/>
    <xf numFmtId="164" fontId="74" fillId="0" borderId="0" applyFont="0" applyFill="0" applyBorder="0" applyAlignment="0" applyProtection="0"/>
    <xf numFmtId="0" fontId="79" fillId="0" borderId="0">
      <alignment horizontal="right"/>
    </xf>
    <xf numFmtId="0" fontId="53" fillId="0" borderId="0"/>
    <xf numFmtId="166" fontId="77" fillId="0" borderId="0" applyFont="0" applyFill="0" applyBorder="0" applyAlignment="0" applyProtection="0"/>
    <xf numFmtId="0" fontId="30" fillId="0" borderId="0"/>
    <xf numFmtId="0" fontId="14" fillId="0" borderId="0"/>
    <xf numFmtId="0" fontId="24" fillId="0" borderId="0"/>
    <xf numFmtId="0" fontId="92" fillId="0" borderId="0"/>
  </cellStyleXfs>
  <cellXfs count="628">
    <xf numFmtId="0" fontId="0" fillId="0" borderId="0" xfId="0"/>
    <xf numFmtId="0" fontId="5" fillId="0" borderId="0" xfId="0" applyFont="1"/>
    <xf numFmtId="4" fontId="6" fillId="0" borderId="0" xfId="1" applyNumberFormat="1" applyFont="1"/>
    <xf numFmtId="0" fontId="6" fillId="0" borderId="0" xfId="1" applyFont="1"/>
    <xf numFmtId="0" fontId="10" fillId="0" borderId="0" xfId="0" applyFont="1"/>
    <xf numFmtId="0" fontId="9" fillId="0" borderId="0" xfId="0" applyFont="1"/>
    <xf numFmtId="0" fontId="10"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9" fillId="0" borderId="0" xfId="0" applyFont="1" applyAlignment="1">
      <alignment wrapText="1"/>
    </xf>
    <xf numFmtId="165" fontId="13" fillId="0" borderId="0" xfId="1" applyNumberFormat="1" applyFont="1"/>
    <xf numFmtId="0" fontId="13" fillId="0" borderId="0" xfId="1" applyFont="1"/>
    <xf numFmtId="165" fontId="19" fillId="0" borderId="0" xfId="1" applyNumberFormat="1" applyFont="1" applyAlignment="1">
      <alignment horizontal="right" vertical="top"/>
    </xf>
    <xf numFmtId="4" fontId="13" fillId="0" borderId="0" xfId="1" applyNumberFormat="1" applyFont="1"/>
    <xf numFmtId="165" fontId="19" fillId="0" borderId="8" xfId="1" applyNumberFormat="1" applyFont="1" applyBorder="1"/>
    <xf numFmtId="0" fontId="6" fillId="0" borderId="0" xfId="0" applyFont="1"/>
    <xf numFmtId="0" fontId="13" fillId="0" borderId="0" xfId="0" applyFont="1" applyAlignment="1">
      <alignment horizontal="center"/>
    </xf>
    <xf numFmtId="0" fontId="13" fillId="0" borderId="0" xfId="0" applyFont="1"/>
    <xf numFmtId="0" fontId="17" fillId="0" borderId="0" xfId="0" applyFont="1" applyAlignment="1">
      <alignment horizontal="center"/>
    </xf>
    <xf numFmtId="0" fontId="17" fillId="0" borderId="0" xfId="0" applyFont="1"/>
    <xf numFmtId="165" fontId="13" fillId="0" borderId="0" xfId="0" applyNumberFormat="1" applyFont="1"/>
    <xf numFmtId="165" fontId="17" fillId="0" borderId="0" xfId="0" applyNumberFormat="1" applyFont="1"/>
    <xf numFmtId="0" fontId="22" fillId="0" borderId="0" xfId="0" applyFont="1"/>
    <xf numFmtId="0" fontId="6" fillId="0" borderId="0" xfId="0" applyFont="1" applyAlignment="1">
      <alignment horizontal="center"/>
    </xf>
    <xf numFmtId="49" fontId="13" fillId="0" borderId="0" xfId="1" applyNumberFormat="1" applyFont="1" applyAlignment="1">
      <alignment horizontal="center" vertical="top" wrapText="1"/>
    </xf>
    <xf numFmtId="2" fontId="13" fillId="0" borderId="0" xfId="1" applyNumberFormat="1" applyFont="1" applyAlignment="1">
      <alignment vertical="top" wrapText="1"/>
    </xf>
    <xf numFmtId="2" fontId="13" fillId="0" borderId="0" xfId="1" applyNumberFormat="1" applyFont="1" applyAlignment="1">
      <alignment horizontal="center" vertical="top" wrapText="1"/>
    </xf>
    <xf numFmtId="49" fontId="19" fillId="0" borderId="0" xfId="1" applyNumberFormat="1" applyFont="1" applyAlignment="1">
      <alignment horizontal="center" vertical="top" wrapText="1"/>
    </xf>
    <xf numFmtId="2" fontId="21" fillId="0" borderId="0" xfId="1" applyNumberFormat="1" applyFont="1" applyAlignment="1">
      <alignment horizontal="center" vertical="top" wrapText="1"/>
    </xf>
    <xf numFmtId="4" fontId="19" fillId="0" borderId="0" xfId="1" applyNumberFormat="1" applyFont="1" applyAlignment="1">
      <alignment horizontal="center" vertical="top"/>
    </xf>
    <xf numFmtId="2" fontId="19" fillId="0" borderId="0" xfId="1" applyNumberFormat="1" applyFont="1" applyAlignment="1">
      <alignment vertical="top" wrapText="1"/>
    </xf>
    <xf numFmtId="2" fontId="25" fillId="0" borderId="0" xfId="1" applyNumberFormat="1" applyFont="1" applyAlignment="1">
      <alignment vertical="top" wrapText="1"/>
    </xf>
    <xf numFmtId="165" fontId="19" fillId="0" borderId="0" xfId="0" applyNumberFormat="1" applyFont="1"/>
    <xf numFmtId="49" fontId="13" fillId="0" borderId="8" xfId="1" applyNumberFormat="1" applyFont="1" applyBorder="1" applyAlignment="1">
      <alignment horizontal="center" vertical="top" wrapText="1"/>
    </xf>
    <xf numFmtId="2" fontId="19" fillId="0" borderId="8" xfId="1" applyNumberFormat="1" applyFont="1" applyBorder="1" applyAlignment="1">
      <alignment vertical="top" wrapText="1"/>
    </xf>
    <xf numFmtId="2" fontId="13" fillId="0" borderId="8" xfId="1" applyNumberFormat="1" applyFont="1" applyBorder="1" applyAlignment="1">
      <alignment horizontal="center" vertical="top" wrapText="1"/>
    </xf>
    <xf numFmtId="165" fontId="6" fillId="0" borderId="0" xfId="0" applyNumberFormat="1" applyFont="1"/>
    <xf numFmtId="4" fontId="26" fillId="0" borderId="0" xfId="0" applyNumberFormat="1" applyFont="1"/>
    <xf numFmtId="49" fontId="18" fillId="0" borderId="0" xfId="1" applyNumberFormat="1" applyFont="1" applyAlignment="1">
      <alignment horizontal="center" vertical="top" wrapText="1"/>
    </xf>
    <xf numFmtId="0" fontId="27" fillId="0" borderId="0" xfId="0" applyFont="1" applyAlignment="1">
      <alignment horizontal="left"/>
    </xf>
    <xf numFmtId="2" fontId="18" fillId="0" borderId="0" xfId="1" applyNumberFormat="1" applyFont="1" applyAlignment="1">
      <alignment horizontal="center" vertical="top" wrapText="1"/>
    </xf>
    <xf numFmtId="165" fontId="18" fillId="0" borderId="0" xfId="1" applyNumberFormat="1" applyFont="1"/>
    <xf numFmtId="0" fontId="18" fillId="0" borderId="0" xfId="1" applyFont="1"/>
    <xf numFmtId="0" fontId="18" fillId="0" borderId="0" xfId="0" applyFont="1"/>
    <xf numFmtId="0" fontId="27" fillId="0" borderId="0" xfId="0" applyFont="1"/>
    <xf numFmtId="0" fontId="28" fillId="0" borderId="0" xfId="0" applyFont="1"/>
    <xf numFmtId="0" fontId="11" fillId="0" borderId="0" xfId="0" applyFont="1" applyAlignment="1">
      <alignment wrapText="1"/>
    </xf>
    <xf numFmtId="0" fontId="5" fillId="3" borderId="0" xfId="0" applyFont="1" applyFill="1" applyAlignment="1">
      <alignment wrapText="1"/>
    </xf>
    <xf numFmtId="0" fontId="29" fillId="0" borderId="0" xfId="0" applyFont="1"/>
    <xf numFmtId="0" fontId="34" fillId="0" borderId="0" xfId="0" applyFont="1"/>
    <xf numFmtId="0" fontId="30" fillId="0" borderId="0" xfId="0" applyFont="1"/>
    <xf numFmtId="0" fontId="31" fillId="0" borderId="0" xfId="0" applyFont="1" applyAlignment="1">
      <alignment horizontal="center"/>
    </xf>
    <xf numFmtId="0" fontId="38" fillId="0" borderId="0" xfId="0" applyFont="1"/>
    <xf numFmtId="0" fontId="12" fillId="0" borderId="0" xfId="1" applyFont="1"/>
    <xf numFmtId="0" fontId="12" fillId="0" borderId="0" xfId="0" applyFont="1"/>
    <xf numFmtId="0" fontId="32" fillId="0" borderId="0" xfId="1" applyFont="1"/>
    <xf numFmtId="0" fontId="32" fillId="0" borderId="0" xfId="0" applyFont="1"/>
    <xf numFmtId="49" fontId="31" fillId="0" borderId="0" xfId="1" applyNumberFormat="1" applyFont="1" applyAlignment="1">
      <alignment horizontal="center" vertical="top" wrapText="1"/>
    </xf>
    <xf numFmtId="2" fontId="31" fillId="0" borderId="0" xfId="1" applyNumberFormat="1" applyFont="1" applyAlignment="1">
      <alignment vertical="top" wrapText="1"/>
    </xf>
    <xf numFmtId="2" fontId="31" fillId="0" borderId="0" xfId="1" applyNumberFormat="1" applyFont="1" applyAlignment="1">
      <alignment horizontal="center" vertical="top" wrapText="1"/>
    </xf>
    <xf numFmtId="165" fontId="31" fillId="0" borderId="0" xfId="1" applyNumberFormat="1" applyFont="1"/>
    <xf numFmtId="49" fontId="39" fillId="0" borderId="0" xfId="1" applyNumberFormat="1" applyFont="1" applyAlignment="1">
      <alignment horizontal="center" vertical="top" wrapText="1"/>
    </xf>
    <xf numFmtId="0" fontId="31" fillId="0" borderId="0" xfId="0" applyFont="1" applyAlignment="1">
      <alignment horizontal="left"/>
    </xf>
    <xf numFmtId="2" fontId="39" fillId="0" borderId="0" xfId="1" applyNumberFormat="1" applyFont="1" applyAlignment="1">
      <alignment horizontal="center" vertical="top" wrapText="1"/>
    </xf>
    <xf numFmtId="0" fontId="31" fillId="0" borderId="0" xfId="0" applyFont="1"/>
    <xf numFmtId="0" fontId="40" fillId="0" borderId="0" xfId="0" applyFont="1" applyAlignment="1">
      <alignment horizontal="left"/>
    </xf>
    <xf numFmtId="49" fontId="36" fillId="0" borderId="0" xfId="1" applyNumberFormat="1" applyFont="1" applyAlignment="1">
      <alignment horizontal="center" vertical="top" wrapText="1"/>
    </xf>
    <xf numFmtId="2" fontId="36" fillId="0" borderId="0" xfId="1" applyNumberFormat="1" applyFont="1" applyAlignment="1">
      <alignment vertical="top" wrapText="1"/>
    </xf>
    <xf numFmtId="2" fontId="36" fillId="0" borderId="0" xfId="1" applyNumberFormat="1" applyFont="1" applyAlignment="1">
      <alignment horizontal="center" vertical="top" wrapText="1"/>
    </xf>
    <xf numFmtId="165" fontId="36" fillId="0" borderId="0" xfId="1" applyNumberFormat="1" applyFont="1"/>
    <xf numFmtId="49" fontId="41" fillId="0" borderId="0" xfId="1" applyNumberFormat="1" applyFont="1" applyAlignment="1">
      <alignment horizontal="center" vertical="top" wrapText="1"/>
    </xf>
    <xf numFmtId="2" fontId="42" fillId="0" borderId="0" xfId="1" applyNumberFormat="1" applyFont="1" applyAlignment="1">
      <alignment horizontal="center" vertical="top" wrapText="1"/>
    </xf>
    <xf numFmtId="4" fontId="41" fillId="0" borderId="0" xfId="1" applyNumberFormat="1" applyFont="1" applyAlignment="1">
      <alignment horizontal="center" vertical="top"/>
    </xf>
    <xf numFmtId="165" fontId="41" fillId="0" borderId="0" xfId="1" applyNumberFormat="1" applyFont="1" applyAlignment="1">
      <alignment horizontal="right" vertical="top"/>
    </xf>
    <xf numFmtId="2" fontId="41" fillId="0" borderId="0" xfId="1" applyNumberFormat="1" applyFont="1" applyAlignment="1">
      <alignment vertical="top" wrapText="1"/>
    </xf>
    <xf numFmtId="165" fontId="31" fillId="0" borderId="0" xfId="0" applyNumberFormat="1" applyFont="1"/>
    <xf numFmtId="165" fontId="41" fillId="0" borderId="0" xfId="0" applyNumberFormat="1" applyFont="1"/>
    <xf numFmtId="49" fontId="31" fillId="0" borderId="8" xfId="1" applyNumberFormat="1" applyFont="1" applyBorder="1" applyAlignment="1">
      <alignment horizontal="center" vertical="top" wrapText="1"/>
    </xf>
    <xf numFmtId="2" fontId="41" fillId="0" borderId="8" xfId="1" applyNumberFormat="1" applyFont="1" applyBorder="1" applyAlignment="1">
      <alignment vertical="top" wrapText="1"/>
    </xf>
    <xf numFmtId="2" fontId="31" fillId="0" borderId="8" xfId="1" applyNumberFormat="1" applyFont="1" applyBorder="1" applyAlignment="1">
      <alignment horizontal="center" vertical="top" wrapText="1"/>
    </xf>
    <xf numFmtId="165" fontId="41" fillId="0" borderId="8" xfId="1" applyNumberFormat="1" applyFont="1" applyBorder="1"/>
    <xf numFmtId="0" fontId="43" fillId="0" borderId="0" xfId="0" applyFont="1"/>
    <xf numFmtId="0" fontId="31" fillId="3" borderId="0" xfId="0" applyFont="1" applyFill="1" applyAlignment="1">
      <alignment horizontal="left"/>
    </xf>
    <xf numFmtId="0" fontId="35" fillId="0" borderId="0" xfId="2" applyFont="1" applyAlignment="1">
      <alignment horizontal="left" vertical="center"/>
    </xf>
    <xf numFmtId="0" fontId="30" fillId="0" borderId="0" xfId="2" applyFont="1" applyAlignment="1">
      <alignment horizontal="left" vertical="center"/>
    </xf>
    <xf numFmtId="0" fontId="37" fillId="0" borderId="0" xfId="0" applyFont="1"/>
    <xf numFmtId="0" fontId="76" fillId="0" borderId="0" xfId="18" applyFont="1"/>
    <xf numFmtId="0" fontId="75" fillId="0" borderId="0" xfId="18" applyFont="1" applyAlignment="1">
      <alignment vertical="top"/>
    </xf>
    <xf numFmtId="0" fontId="76" fillId="0" borderId="0" xfId="18" applyFont="1" applyAlignment="1">
      <alignment vertical="top"/>
    </xf>
    <xf numFmtId="0" fontId="75" fillId="0" borderId="0" xfId="18" applyFont="1"/>
    <xf numFmtId="168" fontId="76" fillId="0" borderId="0" xfId="18" applyNumberFormat="1" applyFont="1"/>
    <xf numFmtId="0" fontId="76" fillId="0" borderId="0" xfId="19" applyFont="1" applyAlignment="1">
      <alignment horizontal="left" vertical="top" wrapText="1"/>
    </xf>
    <xf numFmtId="0" fontId="76" fillId="0" borderId="0" xfId="19" applyFont="1" applyAlignment="1">
      <alignment vertical="top" wrapText="1"/>
    </xf>
    <xf numFmtId="0" fontId="76" fillId="0" borderId="0" xfId="19" applyFont="1" applyAlignment="1">
      <alignment horizontal="right" vertical="top" wrapText="1"/>
    </xf>
    <xf numFmtId="0" fontId="76" fillId="0" borderId="0" xfId="18" applyFont="1" applyAlignment="1">
      <alignment horizontal="right"/>
    </xf>
    <xf numFmtId="0" fontId="76" fillId="0" borderId="0" xfId="18" applyFont="1" applyAlignment="1">
      <alignment horizontal="left" vertical="top"/>
    </xf>
    <xf numFmtId="0" fontId="76" fillId="0" borderId="0" xfId="18" applyFont="1" applyAlignment="1">
      <alignment horizontal="right" vertical="top" wrapText="1"/>
    </xf>
    <xf numFmtId="4" fontId="76" fillId="0" borderId="0" xfId="18" applyNumberFormat="1" applyFont="1"/>
    <xf numFmtId="0" fontId="76" fillId="0" borderId="0" xfId="18" applyFont="1" applyAlignment="1">
      <alignment vertical="top" wrapText="1"/>
    </xf>
    <xf numFmtId="4" fontId="76" fillId="0" borderId="0" xfId="19" applyNumberFormat="1" applyFont="1"/>
    <xf numFmtId="0" fontId="76" fillId="0" borderId="0" xfId="19" applyFont="1"/>
    <xf numFmtId="0" fontId="76" fillId="0" borderId="0" xfId="19" applyFont="1" applyAlignment="1">
      <alignment horizontal="center"/>
    </xf>
    <xf numFmtId="0" fontId="76" fillId="0" borderId="0" xfId="19" applyFont="1" applyAlignment="1">
      <alignment horizontal="center" vertical="top" wrapText="1"/>
    </xf>
    <xf numFmtId="165" fontId="76" fillId="0" borderId="0" xfId="20" applyNumberFormat="1" applyFont="1" applyFill="1" applyBorder="1" applyAlignment="1" applyProtection="1">
      <alignment vertical="top"/>
    </xf>
    <xf numFmtId="0" fontId="76" fillId="0" borderId="0" xfId="25" applyFont="1" applyAlignment="1">
      <alignment horizontal="right" vertical="top" wrapText="1"/>
    </xf>
    <xf numFmtId="3" fontId="76" fillId="0" borderId="0" xfId="26" applyNumberFormat="1" applyFont="1" applyAlignment="1">
      <alignment horizontal="center" vertical="top" wrapText="1"/>
    </xf>
    <xf numFmtId="166" fontId="76" fillId="0" borderId="0" xfId="27" applyFont="1" applyAlignment="1">
      <alignment horizontal="right" vertical="top" wrapText="1"/>
    </xf>
    <xf numFmtId="165" fontId="76" fillId="0" borderId="0" xfId="28" applyNumberFormat="1" applyFont="1" applyAlignment="1">
      <alignment horizontal="right" vertical="top" wrapText="1"/>
    </xf>
    <xf numFmtId="165" fontId="76" fillId="0" borderId="0" xfId="18" applyNumberFormat="1" applyFont="1" applyAlignment="1">
      <alignment horizontal="right" vertical="top" wrapText="1"/>
    </xf>
    <xf numFmtId="0" fontId="76" fillId="0" borderId="0" xfId="19" applyFont="1" applyAlignment="1" applyProtection="1">
      <alignment vertical="top" wrapText="1"/>
      <protection locked="0"/>
    </xf>
    <xf numFmtId="0" fontId="76" fillId="0" borderId="0" xfId="18" applyFont="1" applyAlignment="1" applyProtection="1">
      <alignment horizontal="left" vertical="top" wrapText="1"/>
      <protection locked="0"/>
    </xf>
    <xf numFmtId="165" fontId="76" fillId="0" borderId="0" xfId="28" applyNumberFormat="1" applyFont="1" applyAlignment="1">
      <alignment vertical="top" wrapText="1"/>
    </xf>
    <xf numFmtId="4" fontId="76" fillId="0" borderId="0" xfId="19" applyNumberFormat="1" applyFont="1" applyAlignment="1">
      <alignment vertical="top" wrapText="1"/>
    </xf>
    <xf numFmtId="49" fontId="76" fillId="0" borderId="0" xfId="29" applyNumberFormat="1" applyFont="1" applyAlignment="1" applyProtection="1">
      <alignment horizontal="left" vertical="top" wrapText="1"/>
      <protection locked="0"/>
    </xf>
    <xf numFmtId="0" fontId="76" fillId="0" borderId="0" xfId="30" applyFont="1" applyAlignment="1" applyProtection="1">
      <alignment horizontal="left" vertical="top" wrapText="1"/>
      <protection locked="0" hidden="1"/>
    </xf>
    <xf numFmtId="168" fontId="76" fillId="0" borderId="0" xfId="19" applyNumberFormat="1" applyFont="1"/>
    <xf numFmtId="4" fontId="76" fillId="0" borderId="0" xfId="19" applyNumberFormat="1" applyFont="1" applyAlignment="1">
      <alignment horizontal="center"/>
    </xf>
    <xf numFmtId="0" fontId="82" fillId="0" borderId="0" xfId="0" applyFont="1"/>
    <xf numFmtId="0" fontId="85" fillId="0" borderId="0" xfId="3" applyFont="1"/>
    <xf numFmtId="0" fontId="87" fillId="0" borderId="0" xfId="0" applyFont="1" applyAlignment="1">
      <alignment horizontal="justify"/>
    </xf>
    <xf numFmtId="0" fontId="90" fillId="0" borderId="0" xfId="0" applyFont="1"/>
    <xf numFmtId="0" fontId="6" fillId="0" borderId="0" xfId="1" applyFont="1" applyProtection="1">
      <protection locked="0"/>
    </xf>
    <xf numFmtId="0" fontId="6" fillId="0" borderId="0" xfId="0" applyFont="1" applyProtection="1">
      <protection locked="0"/>
    </xf>
    <xf numFmtId="0" fontId="34" fillId="0" borderId="0" xfId="0" applyFont="1" applyProtection="1">
      <protection locked="0"/>
    </xf>
    <xf numFmtId="0" fontId="32" fillId="0" borderId="0" xfId="1" applyFont="1" applyProtection="1">
      <protection locked="0"/>
    </xf>
    <xf numFmtId="0" fontId="32" fillId="0" borderId="0" xfId="0" applyFont="1" applyProtection="1">
      <protection locked="0"/>
    </xf>
    <xf numFmtId="0" fontId="12" fillId="0" borderId="0" xfId="0" applyFont="1" applyProtection="1">
      <protection locked="0"/>
    </xf>
    <xf numFmtId="4" fontId="6" fillId="0" borderId="0" xfId="1" applyNumberFormat="1" applyFont="1" applyProtection="1">
      <protection locked="0"/>
    </xf>
    <xf numFmtId="0" fontId="6" fillId="0" borderId="0" xfId="0" applyFont="1" applyAlignment="1" applyProtection="1">
      <alignment wrapText="1"/>
      <protection locked="0"/>
    </xf>
    <xf numFmtId="0" fontId="10" fillId="0" borderId="0" xfId="0" applyFont="1" applyAlignment="1" applyProtection="1">
      <alignment wrapText="1"/>
      <protection locked="0"/>
    </xf>
    <xf numFmtId="4" fontId="30" fillId="3" borderId="0" xfId="1" applyNumberFormat="1" applyFont="1" applyFill="1" applyAlignment="1" applyProtection="1">
      <alignment horizontal="right" vertical="top" wrapText="1"/>
      <protection locked="0"/>
    </xf>
    <xf numFmtId="0" fontId="5" fillId="0" borderId="0" xfId="0" applyFont="1" applyAlignment="1" applyProtection="1">
      <alignment wrapText="1"/>
      <protection locked="0"/>
    </xf>
    <xf numFmtId="2" fontId="30" fillId="0" borderId="0" xfId="1" applyNumberFormat="1" applyFont="1" applyAlignment="1" applyProtection="1">
      <alignment horizontal="right" vertical="top" wrapText="1"/>
      <protection locked="0"/>
    </xf>
    <xf numFmtId="2" fontId="31" fillId="0" borderId="0" xfId="1" applyNumberFormat="1" applyFont="1" applyAlignment="1" applyProtection="1">
      <alignment horizontal="right" vertical="top" wrapText="1"/>
      <protection locked="0"/>
    </xf>
    <xf numFmtId="2" fontId="31" fillId="0" borderId="7" xfId="1" applyNumberFormat="1" applyFont="1" applyBorder="1" applyAlignment="1" applyProtection="1">
      <alignment horizontal="right" vertical="top" wrapText="1"/>
      <protection locked="0"/>
    </xf>
    <xf numFmtId="2" fontId="31" fillId="0" borderId="3" xfId="1" applyNumberFormat="1" applyFont="1" applyBorder="1" applyAlignment="1" applyProtection="1">
      <alignment horizontal="right" vertical="top" wrapText="1"/>
      <protection locked="0"/>
    </xf>
    <xf numFmtId="2" fontId="41" fillId="0" borderId="0" xfId="1" applyNumberFormat="1" applyFont="1" applyAlignment="1" applyProtection="1">
      <alignment horizontal="right" vertical="top" wrapText="1"/>
      <protection locked="0"/>
    </xf>
    <xf numFmtId="2" fontId="35" fillId="0" borderId="0" xfId="1" applyNumberFormat="1" applyFont="1" applyAlignment="1" applyProtection="1">
      <alignment horizontal="right" vertical="top" wrapText="1"/>
      <protection locked="0"/>
    </xf>
    <xf numFmtId="4" fontId="47" fillId="0" borderId="0" xfId="1" applyNumberFormat="1" applyFont="1" applyAlignment="1" applyProtection="1">
      <alignment horizontal="right" vertical="top" wrapText="1"/>
      <protection locked="0"/>
    </xf>
    <xf numFmtId="2" fontId="49" fillId="0" borderId="0" xfId="1" applyNumberFormat="1" applyFont="1" applyAlignment="1" applyProtection="1">
      <alignment horizontal="right" vertical="top" wrapText="1"/>
      <protection locked="0"/>
    </xf>
    <xf numFmtId="2" fontId="31" fillId="0" borderId="6" xfId="1" applyNumberFormat="1" applyFont="1" applyBorder="1" applyAlignment="1" applyProtection="1">
      <alignment horizontal="right" vertical="top" wrapText="1"/>
      <protection locked="0"/>
    </xf>
    <xf numFmtId="2" fontId="43" fillId="0" borderId="0" xfId="1" applyNumberFormat="1" applyFont="1" applyAlignment="1" applyProtection="1">
      <alignment horizontal="right" vertical="top" wrapText="1"/>
      <protection locked="0"/>
    </xf>
    <xf numFmtId="167" fontId="47" fillId="0" borderId="0" xfId="1" applyNumberFormat="1" applyFont="1" applyAlignment="1" applyProtection="1">
      <alignment horizontal="right" vertical="top" wrapText="1"/>
      <protection locked="0"/>
    </xf>
    <xf numFmtId="4" fontId="30" fillId="0" borderId="0" xfId="0" applyNumberFormat="1" applyFont="1" applyAlignment="1" applyProtection="1">
      <alignment vertical="top" wrapText="1"/>
      <protection locked="0"/>
    </xf>
    <xf numFmtId="4" fontId="43" fillId="0" borderId="0" xfId="0" applyNumberFormat="1" applyFont="1" applyAlignment="1" applyProtection="1">
      <alignment vertical="top" wrapText="1"/>
      <protection locked="0"/>
    </xf>
    <xf numFmtId="4" fontId="47" fillId="3" borderId="0" xfId="1" applyNumberFormat="1" applyFont="1" applyFill="1" applyAlignment="1" applyProtection="1">
      <alignment horizontal="right" vertical="top" wrapText="1"/>
      <protection locked="0"/>
    </xf>
    <xf numFmtId="4" fontId="40" fillId="0" borderId="6" xfId="1" applyNumberFormat="1" applyFont="1" applyBorder="1" applyAlignment="1" applyProtection="1">
      <alignment horizontal="right" vertical="top" wrapText="1"/>
      <protection locked="0"/>
    </xf>
    <xf numFmtId="2" fontId="30" fillId="3" borderId="0" xfId="1" applyNumberFormat="1" applyFont="1" applyFill="1" applyAlignment="1" applyProtection="1">
      <alignment horizontal="right" vertical="top" wrapText="1"/>
      <protection locked="0"/>
    </xf>
    <xf numFmtId="4" fontId="40" fillId="3" borderId="6" xfId="1" applyNumberFormat="1" applyFont="1" applyFill="1" applyBorder="1" applyAlignment="1" applyProtection="1">
      <alignment horizontal="right" vertical="top" wrapText="1"/>
      <protection locked="0"/>
    </xf>
    <xf numFmtId="2" fontId="5" fillId="0" borderId="0" xfId="0" applyNumberFormat="1" applyFont="1" applyAlignment="1" applyProtection="1">
      <alignment horizontal="right" vertical="top" wrapText="1"/>
      <protection locked="0"/>
    </xf>
    <xf numFmtId="49" fontId="31" fillId="0" borderId="0" xfId="1" applyNumberFormat="1" applyFont="1" applyAlignment="1">
      <alignment vertical="top" wrapText="1"/>
    </xf>
    <xf numFmtId="49" fontId="31" fillId="0" borderId="7" xfId="1" applyNumberFormat="1" applyFont="1" applyBorder="1" applyAlignment="1">
      <alignment vertical="top" wrapText="1"/>
    </xf>
    <xf numFmtId="2" fontId="31" fillId="0" borderId="3" xfId="1" applyNumberFormat="1" applyFont="1" applyBorder="1" applyAlignment="1">
      <alignment vertical="top" wrapText="1"/>
    </xf>
    <xf numFmtId="0" fontId="35" fillId="0" borderId="0" xfId="2" applyFont="1" applyAlignment="1">
      <alignment vertical="center" wrapText="1"/>
    </xf>
    <xf numFmtId="0" fontId="7" fillId="0" borderId="0" xfId="2" applyFont="1" applyAlignment="1">
      <alignment vertical="center" wrapText="1"/>
    </xf>
    <xf numFmtId="0" fontId="7" fillId="0" borderId="0" xfId="0" applyFont="1" applyAlignment="1">
      <alignment wrapText="1"/>
    </xf>
    <xf numFmtId="49" fontId="41" fillId="0" borderId="0" xfId="1" applyNumberFormat="1" applyFont="1" applyAlignment="1">
      <alignment horizontal="left" vertical="top" wrapText="1"/>
    </xf>
    <xf numFmtId="49" fontId="45" fillId="0" borderId="0" xfId="1" applyNumberFormat="1" applyFont="1" applyAlignment="1">
      <alignment horizontal="left" vertical="top" wrapText="1"/>
    </xf>
    <xf numFmtId="49" fontId="46" fillId="0" borderId="0" xfId="1" applyNumberFormat="1" applyFont="1" applyAlignment="1">
      <alignment horizontal="left" vertical="top" wrapText="1"/>
    </xf>
    <xf numFmtId="49" fontId="41" fillId="0" borderId="0" xfId="1" applyNumberFormat="1" applyFont="1" applyAlignment="1">
      <alignment vertical="top" wrapText="1"/>
    </xf>
    <xf numFmtId="0" fontId="30" fillId="0" borderId="0" xfId="1" applyFont="1" applyAlignment="1">
      <alignment wrapText="1"/>
    </xf>
    <xf numFmtId="0" fontId="31" fillId="0" borderId="0" xfId="1" applyFont="1" applyAlignment="1">
      <alignment wrapText="1"/>
    </xf>
    <xf numFmtId="0" fontId="30" fillId="0" borderId="0" xfId="0" applyFont="1" applyAlignment="1">
      <alignment horizontal="justify" vertical="top" wrapText="1"/>
    </xf>
    <xf numFmtId="0" fontId="30" fillId="0" borderId="0" xfId="0" applyFont="1" applyAlignment="1">
      <alignment horizontal="left" vertical="top" wrapText="1"/>
    </xf>
    <xf numFmtId="2" fontId="30" fillId="0" borderId="0" xfId="1" applyNumberFormat="1" applyFont="1" applyAlignment="1">
      <alignment horizontal="left" vertical="top" wrapText="1"/>
    </xf>
    <xf numFmtId="0" fontId="30" fillId="0" borderId="0" xfId="1" applyFont="1" applyAlignment="1">
      <alignment vertical="top" wrapText="1"/>
    </xf>
    <xf numFmtId="2" fontId="30" fillId="0" borderId="0" xfId="1" applyNumberFormat="1" applyFont="1" applyAlignment="1">
      <alignment vertical="top" wrapText="1"/>
    </xf>
    <xf numFmtId="2" fontId="31" fillId="0" borderId="6" xfId="1" applyNumberFormat="1" applyFont="1" applyBorder="1" applyAlignment="1">
      <alignment horizontal="left" vertical="center" wrapText="1"/>
    </xf>
    <xf numFmtId="0" fontId="7" fillId="0" borderId="0" xfId="1" applyFont="1" applyAlignment="1">
      <alignment wrapText="1"/>
    </xf>
    <xf numFmtId="2" fontId="31" fillId="0" borderId="0" xfId="1" applyNumberFormat="1" applyFont="1" applyAlignment="1">
      <alignment horizontal="left" vertical="top" wrapText="1"/>
    </xf>
    <xf numFmtId="49" fontId="30" fillId="0" borderId="0" xfId="1" applyNumberFormat="1" applyFont="1" applyAlignment="1">
      <alignment horizontal="left" vertical="top" wrapText="1"/>
    </xf>
    <xf numFmtId="49" fontId="36" fillId="0" borderId="0" xfId="1" applyNumberFormat="1" applyFont="1" applyAlignment="1">
      <alignment horizontal="left" vertical="top" wrapText="1"/>
    </xf>
    <xf numFmtId="0" fontId="43" fillId="0" borderId="0" xfId="0" applyFont="1" applyAlignment="1">
      <alignment horizontal="justify" vertical="top" wrapText="1"/>
    </xf>
    <xf numFmtId="0" fontId="30" fillId="3" borderId="0" xfId="0" applyFont="1" applyFill="1" applyAlignment="1">
      <alignment horizontal="justify" vertical="top" wrapText="1"/>
    </xf>
    <xf numFmtId="2" fontId="30" fillId="3" borderId="0" xfId="1" applyNumberFormat="1" applyFont="1" applyFill="1" applyAlignment="1">
      <alignment horizontal="left" vertical="top" wrapText="1"/>
    </xf>
    <xf numFmtId="0" fontId="31" fillId="3" borderId="0" xfId="1" applyFont="1" applyFill="1" applyAlignment="1">
      <alignment wrapText="1"/>
    </xf>
    <xf numFmtId="0" fontId="30" fillId="3" borderId="0" xfId="1" applyFont="1" applyFill="1" applyAlignment="1">
      <alignment wrapText="1"/>
    </xf>
    <xf numFmtId="0" fontId="30" fillId="3" borderId="0" xfId="0" applyFont="1" applyFill="1" applyAlignment="1">
      <alignment wrapText="1"/>
    </xf>
    <xf numFmtId="2" fontId="31" fillId="3" borderId="6" xfId="1" applyNumberFormat="1" applyFont="1" applyFill="1" applyBorder="1" applyAlignment="1">
      <alignment horizontal="left" vertical="center" wrapText="1"/>
    </xf>
    <xf numFmtId="0" fontId="35" fillId="0" borderId="0" xfId="0" applyFont="1" applyAlignment="1">
      <alignment horizontal="left" wrapText="1"/>
    </xf>
    <xf numFmtId="0" fontId="7" fillId="0" borderId="0" xfId="0" applyFont="1" applyAlignment="1">
      <alignment horizontal="left" wrapText="1"/>
    </xf>
    <xf numFmtId="4" fontId="30" fillId="0" borderId="0" xfId="1" applyNumberFormat="1" applyFont="1" applyAlignment="1">
      <alignment horizontal="center" vertical="top" wrapText="1"/>
    </xf>
    <xf numFmtId="4" fontId="31" fillId="0" borderId="0" xfId="1" applyNumberFormat="1" applyFont="1" applyAlignment="1">
      <alignment horizontal="center" vertical="top" wrapText="1"/>
    </xf>
    <xf numFmtId="4" fontId="31" fillId="0" borderId="7" xfId="1" applyNumberFormat="1" applyFont="1" applyBorder="1" applyAlignment="1">
      <alignment horizontal="center" vertical="top" wrapText="1"/>
    </xf>
    <xf numFmtId="4" fontId="31" fillId="0" borderId="3" xfId="1" applyNumberFormat="1" applyFont="1" applyBorder="1" applyAlignment="1">
      <alignment horizontal="center" vertical="top" wrapText="1"/>
    </xf>
    <xf numFmtId="4" fontId="41" fillId="0" borderId="0" xfId="1" applyNumberFormat="1" applyFont="1" applyAlignment="1">
      <alignment horizontal="center" vertical="top" wrapText="1"/>
    </xf>
    <xf numFmtId="0" fontId="7" fillId="0" borderId="0" xfId="1" applyFont="1" applyAlignment="1">
      <alignment horizontal="center" wrapText="1"/>
    </xf>
    <xf numFmtId="0" fontId="44" fillId="0" borderId="0" xfId="1" applyFont="1" applyAlignment="1">
      <alignment horizontal="center" wrapText="1"/>
    </xf>
    <xf numFmtId="0" fontId="30" fillId="0" borderId="0" xfId="1" applyFont="1" applyAlignment="1">
      <alignment horizontal="center" vertical="top" wrapText="1"/>
    </xf>
    <xf numFmtId="0" fontId="30" fillId="0" borderId="0" xfId="1" applyFont="1" applyAlignment="1">
      <alignment horizontal="center" wrapText="1"/>
    </xf>
    <xf numFmtId="49" fontId="47" fillId="0" borderId="0" xfId="1" applyNumberFormat="1" applyFont="1" applyAlignment="1">
      <alignment horizontal="center" vertical="top" wrapText="1"/>
    </xf>
    <xf numFmtId="49" fontId="30" fillId="0" borderId="0" xfId="1" applyNumberFormat="1" applyFont="1" applyAlignment="1">
      <alignment horizontal="center" vertical="top" wrapText="1"/>
    </xf>
    <xf numFmtId="49" fontId="47" fillId="0" borderId="0" xfId="1" applyNumberFormat="1" applyFont="1" applyAlignment="1">
      <alignment horizontal="right" vertical="top" wrapText="1"/>
    </xf>
    <xf numFmtId="4" fontId="31" fillId="0" borderId="6" xfId="1" applyNumberFormat="1" applyFont="1" applyBorder="1" applyAlignment="1">
      <alignment horizontal="center" vertical="center" wrapText="1"/>
    </xf>
    <xf numFmtId="4" fontId="43" fillId="0" borderId="0" xfId="1" applyNumberFormat="1" applyFont="1" applyAlignment="1">
      <alignment horizontal="center" vertical="top" wrapText="1"/>
    </xf>
    <xf numFmtId="2" fontId="30" fillId="0" borderId="0" xfId="1" applyNumberFormat="1" applyFont="1" applyAlignment="1">
      <alignment horizontal="center" vertical="top" wrapText="1"/>
    </xf>
    <xf numFmtId="2" fontId="30" fillId="0" borderId="0" xfId="0" applyNumberFormat="1" applyFont="1" applyAlignment="1">
      <alignment horizontal="center" vertical="top" wrapText="1"/>
    </xf>
    <xf numFmtId="2" fontId="43" fillId="0" borderId="0" xfId="0" applyNumberFormat="1" applyFont="1" applyAlignment="1">
      <alignment horizontal="center" vertical="top" wrapText="1"/>
    </xf>
    <xf numFmtId="49" fontId="47" fillId="3" borderId="0" xfId="1" applyNumberFormat="1" applyFont="1" applyFill="1" applyAlignment="1">
      <alignment horizontal="center" vertical="top" wrapText="1"/>
    </xf>
    <xf numFmtId="4" fontId="40" fillId="0" borderId="6" xfId="1" applyNumberFormat="1" applyFont="1" applyBorder="1" applyAlignment="1">
      <alignment horizontal="center" vertical="center" wrapText="1"/>
    </xf>
    <xf numFmtId="2" fontId="30" fillId="3" borderId="0" xfId="1" applyNumberFormat="1" applyFont="1" applyFill="1" applyAlignment="1">
      <alignment horizontal="center" vertical="top" wrapText="1"/>
    </xf>
    <xf numFmtId="49" fontId="30" fillId="3" borderId="0" xfId="1" applyNumberFormat="1" applyFont="1" applyFill="1" applyAlignment="1">
      <alignment horizontal="center" vertical="top" wrapText="1"/>
    </xf>
    <xf numFmtId="4" fontId="40" fillId="3" borderId="6" xfId="1" applyNumberFormat="1" applyFont="1" applyFill="1" applyBorder="1" applyAlignment="1">
      <alignment horizontal="center" vertical="center" wrapText="1"/>
    </xf>
    <xf numFmtId="0" fontId="31" fillId="0" borderId="0" xfId="1" applyFont="1" applyAlignment="1">
      <alignment horizontal="center" vertical="top" wrapText="1"/>
    </xf>
    <xf numFmtId="0" fontId="31" fillId="0" borderId="0" xfId="1" applyFont="1" applyAlignment="1">
      <alignment horizontal="right" vertical="top" wrapText="1"/>
    </xf>
    <xf numFmtId="0" fontId="5" fillId="0" borderId="0" xfId="0" applyFont="1" applyAlignment="1">
      <alignment horizontal="center" wrapText="1"/>
    </xf>
    <xf numFmtId="4" fontId="30" fillId="0" borderId="0" xfId="1" applyNumberFormat="1" applyFont="1" applyAlignment="1">
      <alignment horizontal="left" vertical="top" wrapText="1"/>
    </xf>
    <xf numFmtId="4" fontId="31" fillId="0" borderId="0" xfId="1" applyNumberFormat="1" applyFont="1" applyAlignment="1">
      <alignment horizontal="left" vertical="top" wrapText="1"/>
    </xf>
    <xf numFmtId="4" fontId="31" fillId="0" borderId="7" xfId="1" applyNumberFormat="1" applyFont="1" applyBorder="1" applyAlignment="1">
      <alignment horizontal="left" vertical="top" wrapText="1"/>
    </xf>
    <xf numFmtId="4" fontId="31" fillId="0" borderId="3" xfId="1" applyNumberFormat="1" applyFont="1" applyBorder="1" applyAlignment="1">
      <alignment horizontal="left" vertical="top" wrapText="1"/>
    </xf>
    <xf numFmtId="4" fontId="41" fillId="0" borderId="0" xfId="1" applyNumberFormat="1" applyFont="1" applyAlignment="1">
      <alignment horizontal="left" vertical="top" wrapText="1"/>
    </xf>
    <xf numFmtId="0" fontId="7" fillId="0" borderId="0" xfId="1" applyFont="1" applyAlignment="1">
      <alignment horizontal="left" wrapText="1"/>
    </xf>
    <xf numFmtId="0" fontId="44" fillId="0" borderId="0" xfId="1" applyFont="1" applyAlignment="1">
      <alignment horizontal="left" wrapText="1"/>
    </xf>
    <xf numFmtId="2" fontId="47" fillId="0" borderId="0" xfId="1" applyNumberFormat="1" applyFont="1" applyAlignment="1">
      <alignment horizontal="left" vertical="top" wrapText="1"/>
    </xf>
    <xf numFmtId="4" fontId="47" fillId="0" borderId="0" xfId="1" applyNumberFormat="1" applyFont="1" applyAlignment="1">
      <alignment horizontal="left" vertical="top" wrapText="1"/>
    </xf>
    <xf numFmtId="4" fontId="31" fillId="0" borderId="6" xfId="1" applyNumberFormat="1" applyFont="1" applyBorder="1" applyAlignment="1">
      <alignment horizontal="left" vertical="center" wrapText="1"/>
    </xf>
    <xf numFmtId="4" fontId="43" fillId="0" borderId="0" xfId="1" applyNumberFormat="1" applyFont="1" applyAlignment="1">
      <alignment horizontal="left" vertical="top" wrapText="1"/>
    </xf>
    <xf numFmtId="4" fontId="30" fillId="0" borderId="0" xfId="0" applyNumberFormat="1" applyFont="1" applyAlignment="1">
      <alignment horizontal="left" vertical="top" wrapText="1"/>
    </xf>
    <xf numFmtId="4" fontId="43" fillId="0" borderId="0" xfId="0" applyNumberFormat="1" applyFont="1" applyAlignment="1">
      <alignment horizontal="left" vertical="top" wrapText="1"/>
    </xf>
    <xf numFmtId="2" fontId="47" fillId="3" borderId="0" xfId="1" applyNumberFormat="1" applyFont="1" applyFill="1" applyAlignment="1">
      <alignment horizontal="left" vertical="top" wrapText="1"/>
    </xf>
    <xf numFmtId="4" fontId="40" fillId="0" borderId="6" xfId="1" applyNumberFormat="1" applyFont="1" applyBorder="1" applyAlignment="1">
      <alignment horizontal="left" vertical="center" wrapText="1"/>
    </xf>
    <xf numFmtId="4" fontId="30" fillId="3" borderId="0" xfId="1" applyNumberFormat="1" applyFont="1" applyFill="1" applyAlignment="1">
      <alignment horizontal="right" vertical="top" wrapText="1"/>
    </xf>
    <xf numFmtId="4" fontId="50" fillId="3" borderId="0" xfId="1" applyNumberFormat="1" applyFont="1" applyFill="1" applyAlignment="1">
      <alignment horizontal="right" vertical="top" wrapText="1"/>
    </xf>
    <xf numFmtId="4" fontId="49" fillId="3" borderId="0" xfId="1" applyNumberFormat="1" applyFont="1" applyFill="1" applyAlignment="1">
      <alignment horizontal="right" vertical="top" wrapText="1"/>
    </xf>
    <xf numFmtId="4" fontId="40" fillId="3" borderId="6" xfId="1" applyNumberFormat="1" applyFont="1" applyFill="1" applyBorder="1" applyAlignment="1">
      <alignment horizontal="left" vertical="center" wrapText="1"/>
    </xf>
    <xf numFmtId="0" fontId="5" fillId="0" borderId="0" xfId="0" applyFont="1" applyAlignment="1">
      <alignment horizontal="left" wrapText="1"/>
    </xf>
    <xf numFmtId="49" fontId="31" fillId="0" borderId="7" xfId="1" applyNumberFormat="1" applyFont="1" applyBorder="1" applyAlignment="1">
      <alignment horizontal="center" vertical="top" wrapText="1"/>
    </xf>
    <xf numFmtId="49" fontId="31" fillId="0" borderId="2" xfId="1" applyNumberFormat="1" applyFont="1" applyBorder="1" applyAlignment="1">
      <alignment horizontal="center" vertical="top" wrapText="1"/>
    </xf>
    <xf numFmtId="1" fontId="7" fillId="0" borderId="0" xfId="2" applyNumberFormat="1" applyFont="1" applyAlignment="1">
      <alignment horizontal="center" vertical="center" wrapText="1"/>
    </xf>
    <xf numFmtId="0" fontId="31" fillId="0" borderId="0" xfId="1" applyFont="1" applyAlignment="1">
      <alignment horizontal="center" wrapText="1"/>
    </xf>
    <xf numFmtId="49" fontId="31" fillId="0" borderId="6" xfId="1" applyNumberFormat="1" applyFont="1" applyBorder="1" applyAlignment="1">
      <alignment horizontal="center" vertical="center" wrapText="1"/>
    </xf>
    <xf numFmtId="0" fontId="7" fillId="0" borderId="0" xfId="2" applyFont="1" applyAlignment="1">
      <alignment horizontal="center" vertical="center" wrapText="1"/>
    </xf>
    <xf numFmtId="0" fontId="30" fillId="0" borderId="0" xfId="0" applyFont="1" applyAlignment="1">
      <alignment horizontal="center" wrapText="1"/>
    </xf>
    <xf numFmtId="0" fontId="43" fillId="0" borderId="0" xfId="0" applyFont="1" applyAlignment="1">
      <alignment horizontal="center" wrapText="1"/>
    </xf>
    <xf numFmtId="0" fontId="31"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wrapText="1"/>
    </xf>
    <xf numFmtId="0" fontId="36" fillId="0" borderId="0" xfId="0" applyFont="1" applyAlignment="1">
      <alignment horizontal="center" wrapText="1"/>
    </xf>
    <xf numFmtId="0" fontId="30" fillId="3" borderId="0" xfId="1" applyFont="1" applyFill="1" applyAlignment="1">
      <alignment horizontal="center" vertical="top" wrapText="1"/>
    </xf>
    <xf numFmtId="0" fontId="30" fillId="3" borderId="0" xfId="0" applyFont="1" applyFill="1" applyAlignment="1">
      <alignment horizontal="center" wrapText="1"/>
    </xf>
    <xf numFmtId="0" fontId="30" fillId="3" borderId="0" xfId="1" applyFont="1" applyFill="1" applyAlignment="1">
      <alignment horizontal="center" wrapText="1"/>
    </xf>
    <xf numFmtId="49" fontId="31" fillId="3" borderId="6" xfId="1" applyNumberFormat="1" applyFont="1" applyFill="1" applyBorder="1" applyAlignment="1">
      <alignment horizontal="center" vertical="center" wrapText="1"/>
    </xf>
    <xf numFmtId="49" fontId="5" fillId="0" borderId="0" xfId="1" applyNumberFormat="1" applyFont="1" applyAlignment="1">
      <alignment horizontal="center" vertical="top" wrapText="1"/>
    </xf>
    <xf numFmtId="165" fontId="30" fillId="0" borderId="0" xfId="1" applyNumberFormat="1" applyFont="1" applyAlignment="1">
      <alignment horizontal="right" wrapText="1"/>
    </xf>
    <xf numFmtId="165" fontId="31" fillId="0" borderId="0" xfId="1" applyNumberFormat="1" applyFont="1" applyAlignment="1">
      <alignment horizontal="right" wrapText="1"/>
    </xf>
    <xf numFmtId="165" fontId="31" fillId="0" borderId="7" xfId="1" applyNumberFormat="1" applyFont="1" applyBorder="1" applyAlignment="1">
      <alignment horizontal="right" wrapText="1"/>
    </xf>
    <xf numFmtId="165" fontId="31" fillId="0" borderId="4" xfId="1" applyNumberFormat="1" applyFont="1" applyBorder="1" applyAlignment="1">
      <alignment horizontal="right" wrapText="1"/>
    </xf>
    <xf numFmtId="165" fontId="35" fillId="0" borderId="0" xfId="1" applyNumberFormat="1" applyFont="1" applyAlignment="1">
      <alignment horizontal="right" wrapText="1"/>
    </xf>
    <xf numFmtId="165" fontId="47" fillId="0" borderId="0" xfId="1" applyNumberFormat="1" applyFont="1" applyAlignment="1">
      <alignment horizontal="right" vertical="top" wrapText="1"/>
    </xf>
    <xf numFmtId="165" fontId="30" fillId="0" borderId="0" xfId="1" applyNumberFormat="1" applyFont="1" applyAlignment="1">
      <alignment horizontal="right" vertical="top" wrapText="1"/>
    </xf>
    <xf numFmtId="165" fontId="31" fillId="0" borderId="6" xfId="1" applyNumberFormat="1" applyFont="1" applyBorder="1" applyAlignment="1">
      <alignment horizontal="right" vertical="center" wrapText="1"/>
    </xf>
    <xf numFmtId="165" fontId="31" fillId="0" borderId="0" xfId="1" applyNumberFormat="1" applyFont="1" applyAlignment="1">
      <alignment horizontal="right" vertical="top" wrapText="1"/>
    </xf>
    <xf numFmtId="165" fontId="36" fillId="0" borderId="0" xfId="1" applyNumberFormat="1" applyFont="1" applyAlignment="1">
      <alignment horizontal="right" vertical="top" wrapText="1"/>
    </xf>
    <xf numFmtId="165" fontId="30" fillId="0" borderId="0" xfId="0" applyNumberFormat="1" applyFont="1" applyAlignment="1">
      <alignment horizontal="right" vertical="top" wrapText="1"/>
    </xf>
    <xf numFmtId="165" fontId="43" fillId="0" borderId="0" xfId="0" applyNumberFormat="1" applyFont="1" applyAlignment="1">
      <alignment horizontal="right" vertical="top" wrapText="1"/>
    </xf>
    <xf numFmtId="165" fontId="47" fillId="3" borderId="0" xfId="1" applyNumberFormat="1" applyFont="1" applyFill="1" applyAlignment="1">
      <alignment horizontal="right" vertical="top" wrapText="1"/>
    </xf>
    <xf numFmtId="165" fontId="40" fillId="0" borderId="6" xfId="1" applyNumberFormat="1" applyFont="1" applyBorder="1" applyAlignment="1">
      <alignment horizontal="right" vertical="center" wrapText="1"/>
    </xf>
    <xf numFmtId="165" fontId="31" fillId="3" borderId="0" xfId="1" applyNumberFormat="1" applyFont="1" applyFill="1" applyAlignment="1">
      <alignment horizontal="right" vertical="top" wrapText="1"/>
    </xf>
    <xf numFmtId="165" fontId="30" fillId="3" borderId="0" xfId="1" applyNumberFormat="1" applyFont="1" applyFill="1" applyAlignment="1">
      <alignment horizontal="right" vertical="top" wrapText="1"/>
    </xf>
    <xf numFmtId="165" fontId="40" fillId="3" borderId="6" xfId="1" applyNumberFormat="1" applyFont="1" applyFill="1" applyBorder="1" applyAlignment="1">
      <alignment horizontal="right" vertical="center" wrapText="1"/>
    </xf>
    <xf numFmtId="165" fontId="5" fillId="0" borderId="0" xfId="0" applyNumberFormat="1" applyFont="1" applyAlignment="1">
      <alignment horizontal="right" wrapText="1"/>
    </xf>
    <xf numFmtId="2" fontId="30" fillId="0" borderId="0" xfId="1" applyNumberFormat="1" applyFont="1" applyAlignment="1" applyProtection="1">
      <alignment horizontal="right" vertical="top"/>
      <protection locked="0"/>
    </xf>
    <xf numFmtId="2" fontId="31" fillId="0" borderId="0" xfId="1" applyNumberFormat="1" applyFont="1" applyAlignment="1" applyProtection="1">
      <alignment horizontal="right" vertical="top"/>
      <protection locked="0"/>
    </xf>
    <xf numFmtId="2" fontId="31" fillId="0" borderId="7" xfId="1" applyNumberFormat="1" applyFont="1" applyBorder="1" applyAlignment="1" applyProtection="1">
      <alignment horizontal="right" vertical="top"/>
      <protection locked="0"/>
    </xf>
    <xf numFmtId="2" fontId="31" fillId="0" borderId="1" xfId="1" applyNumberFormat="1" applyFont="1" applyBorder="1" applyAlignment="1" applyProtection="1">
      <alignment horizontal="right" vertical="top"/>
      <protection locked="0"/>
    </xf>
    <xf numFmtId="2" fontId="31" fillId="0" borderId="3" xfId="1" applyNumberFormat="1" applyFont="1" applyBorder="1" applyAlignment="1" applyProtection="1">
      <alignment horizontal="right" vertical="top"/>
      <protection locked="0"/>
    </xf>
    <xf numFmtId="2" fontId="41" fillId="0" borderId="0" xfId="1" applyNumberFormat="1" applyFont="1" applyAlignment="1" applyProtection="1">
      <alignment horizontal="right" vertical="top"/>
      <protection locked="0"/>
    </xf>
    <xf numFmtId="2" fontId="35" fillId="0" borderId="0" xfId="1" applyNumberFormat="1" applyFont="1" applyAlignment="1" applyProtection="1">
      <alignment horizontal="right" vertical="top"/>
      <protection locked="0"/>
    </xf>
    <xf numFmtId="4" fontId="30" fillId="0" borderId="0" xfId="0" applyNumberFormat="1" applyFont="1" applyAlignment="1" applyProtection="1">
      <alignment vertical="top"/>
      <protection locked="0"/>
    </xf>
    <xf numFmtId="2" fontId="31" fillId="0" borderId="6" xfId="1" applyNumberFormat="1" applyFont="1" applyBorder="1" applyAlignment="1" applyProtection="1">
      <alignment horizontal="right" vertical="top"/>
      <protection locked="0"/>
    </xf>
    <xf numFmtId="2" fontId="31" fillId="0" borderId="0" xfId="0" applyNumberFormat="1" applyFont="1" applyAlignment="1" applyProtection="1">
      <alignment horizontal="right" vertical="top"/>
      <protection locked="0"/>
    </xf>
    <xf numFmtId="2" fontId="30" fillId="0" borderId="0" xfId="0" applyNumberFormat="1" applyFont="1" applyAlignment="1" applyProtection="1">
      <alignment horizontal="right" vertical="top"/>
      <protection locked="0"/>
    </xf>
    <xf numFmtId="0" fontId="5" fillId="0" borderId="0" xfId="0" applyFont="1" applyProtection="1">
      <protection locked="0"/>
    </xf>
    <xf numFmtId="2" fontId="5" fillId="0" borderId="0" xfId="0" applyNumberFormat="1" applyFont="1" applyAlignment="1" applyProtection="1">
      <alignment horizontal="right" vertical="top"/>
      <protection locked="0"/>
    </xf>
    <xf numFmtId="4" fontId="30" fillId="0" borderId="0" xfId="1" applyNumberFormat="1" applyFont="1" applyAlignment="1">
      <alignment horizontal="center" vertical="top"/>
    </xf>
    <xf numFmtId="4" fontId="30" fillId="0" borderId="0" xfId="1" applyNumberFormat="1" applyFont="1" applyAlignment="1">
      <alignment horizontal="left" vertical="top"/>
    </xf>
    <xf numFmtId="4" fontId="31" fillId="0" borderId="0" xfId="1" applyNumberFormat="1" applyFont="1" applyAlignment="1">
      <alignment horizontal="center" vertical="top"/>
    </xf>
    <xf numFmtId="4" fontId="31" fillId="0" borderId="0" xfId="1" applyNumberFormat="1" applyFont="1" applyAlignment="1">
      <alignment horizontal="left" vertical="top"/>
    </xf>
    <xf numFmtId="4" fontId="31" fillId="0" borderId="7" xfId="1" applyNumberFormat="1" applyFont="1" applyBorder="1" applyAlignment="1">
      <alignment horizontal="center" vertical="top"/>
    </xf>
    <xf numFmtId="4" fontId="31" fillId="0" borderId="7" xfId="1" applyNumberFormat="1" applyFont="1" applyBorder="1" applyAlignment="1">
      <alignment horizontal="left" vertical="top"/>
    </xf>
    <xf numFmtId="49" fontId="31" fillId="0" borderId="1" xfId="1" applyNumberFormat="1" applyFont="1" applyBorder="1" applyAlignment="1">
      <alignment horizontal="center" vertical="top" wrapText="1"/>
    </xf>
    <xf numFmtId="2" fontId="31" fillId="0" borderId="1" xfId="1" applyNumberFormat="1" applyFont="1" applyBorder="1" applyAlignment="1">
      <alignment vertical="top" wrapText="1"/>
    </xf>
    <xf numFmtId="4" fontId="31" fillId="0" borderId="1" xfId="1" applyNumberFormat="1" applyFont="1" applyBorder="1" applyAlignment="1">
      <alignment horizontal="center" vertical="top"/>
    </xf>
    <xf numFmtId="4" fontId="31" fillId="0" borderId="1" xfId="1" applyNumberFormat="1" applyFont="1" applyBorder="1" applyAlignment="1">
      <alignment horizontal="left" vertical="top"/>
    </xf>
    <xf numFmtId="4" fontId="31" fillId="0" borderId="3" xfId="1" applyNumberFormat="1" applyFont="1" applyBorder="1" applyAlignment="1">
      <alignment horizontal="center" vertical="top"/>
    </xf>
    <xf numFmtId="4" fontId="31" fillId="0" borderId="3" xfId="1" applyNumberFormat="1" applyFont="1" applyBorder="1" applyAlignment="1">
      <alignment horizontal="left" vertical="top"/>
    </xf>
    <xf numFmtId="4" fontId="41" fillId="0" borderId="0" xfId="1" applyNumberFormat="1" applyFont="1" applyAlignment="1">
      <alignment horizontal="left" vertical="top"/>
    </xf>
    <xf numFmtId="49" fontId="35" fillId="0" borderId="0" xfId="1" applyNumberFormat="1" applyFont="1" applyAlignment="1">
      <alignment horizontal="center" vertical="top" wrapText="1"/>
    </xf>
    <xf numFmtId="4" fontId="35" fillId="0" borderId="0" xfId="1" applyNumberFormat="1" applyFont="1" applyAlignment="1">
      <alignment horizontal="center" vertical="top"/>
    </xf>
    <xf numFmtId="4" fontId="35" fillId="0" borderId="0" xfId="1" applyNumberFormat="1" applyFont="1" applyAlignment="1">
      <alignment horizontal="left" vertical="top"/>
    </xf>
    <xf numFmtId="1" fontId="7" fillId="0" borderId="0" xfId="2" applyNumberFormat="1" applyFont="1" applyAlignment="1">
      <alignment horizontal="center" vertical="center"/>
    </xf>
    <xf numFmtId="0" fontId="7" fillId="0" borderId="0" xfId="1" applyFont="1" applyAlignment="1">
      <alignment horizontal="center"/>
    </xf>
    <xf numFmtId="0" fontId="7" fillId="0" borderId="0" xfId="1" applyFont="1" applyAlignment="1">
      <alignment horizontal="left"/>
    </xf>
    <xf numFmtId="0" fontId="7" fillId="0" borderId="0" xfId="2" applyFont="1" applyAlignment="1">
      <alignment horizontal="center" vertical="center"/>
    </xf>
    <xf numFmtId="0" fontId="35" fillId="0" borderId="0" xfId="2" applyFont="1" applyAlignment="1">
      <alignment vertical="center"/>
    </xf>
    <xf numFmtId="0" fontId="7" fillId="0" borderId="0" xfId="2" applyFont="1" applyAlignment="1">
      <alignment vertical="center"/>
    </xf>
    <xf numFmtId="2" fontId="7" fillId="0" borderId="0" xfId="2" applyNumberFormat="1" applyFont="1" applyAlignment="1">
      <alignment vertical="center" wrapText="1"/>
    </xf>
    <xf numFmtId="0" fontId="47" fillId="0" borderId="0" xfId="2" applyFont="1" applyAlignment="1">
      <alignment horizontal="center" vertical="center"/>
    </xf>
    <xf numFmtId="2" fontId="47" fillId="0" borderId="0" xfId="2" applyNumberFormat="1" applyFont="1" applyAlignment="1">
      <alignment vertical="center" wrapText="1"/>
    </xf>
    <xf numFmtId="0" fontId="30" fillId="0" borderId="0" xfId="1" applyFont="1" applyAlignment="1">
      <alignment horizontal="center"/>
    </xf>
    <xf numFmtId="0" fontId="44" fillId="0" borderId="0" xfId="1" applyFont="1" applyAlignment="1">
      <alignment horizontal="left"/>
    </xf>
    <xf numFmtId="0" fontId="7" fillId="0" borderId="0" xfId="0" applyFont="1"/>
    <xf numFmtId="0" fontId="44" fillId="0" borderId="0" xfId="1" applyFont="1" applyAlignment="1">
      <alignment horizontal="center"/>
    </xf>
    <xf numFmtId="49" fontId="41" fillId="0" borderId="0" xfId="1" applyNumberFormat="1" applyFont="1" applyAlignment="1">
      <alignment horizontal="left" vertical="top" wrapText="1" indent="1"/>
    </xf>
    <xf numFmtId="0" fontId="31" fillId="0" borderId="0" xfId="1" applyFont="1" applyAlignment="1">
      <alignment horizontal="center"/>
    </xf>
    <xf numFmtId="0" fontId="30" fillId="0" borderId="0" xfId="1" applyFont="1"/>
    <xf numFmtId="0" fontId="30" fillId="0" borderId="0" xfId="0" applyFont="1" applyAlignment="1">
      <alignment horizontal="center"/>
    </xf>
    <xf numFmtId="0" fontId="51" fillId="0" borderId="0" xfId="0" applyFont="1"/>
    <xf numFmtId="0" fontId="30" fillId="0" borderId="0" xfId="0" applyFont="1" applyAlignment="1">
      <alignment horizontal="right"/>
    </xf>
    <xf numFmtId="4" fontId="49" fillId="0" borderId="0" xfId="3" applyNumberFormat="1" applyFont="1" applyAlignment="1">
      <alignment horizontal="left" vertical="top"/>
    </xf>
    <xf numFmtId="2" fontId="30" fillId="0" borderId="0" xfId="3" applyNumberFormat="1" applyFont="1" applyAlignment="1">
      <alignment horizontal="center" vertical="top" wrapText="1"/>
    </xf>
    <xf numFmtId="4" fontId="30" fillId="0" borderId="0" xfId="3" applyNumberFormat="1" applyFont="1" applyAlignment="1">
      <alignment horizontal="left" vertical="top"/>
    </xf>
    <xf numFmtId="4" fontId="30" fillId="0" borderId="0" xfId="0" applyNumberFormat="1" applyFont="1" applyAlignment="1">
      <alignment horizontal="left" vertical="top"/>
    </xf>
    <xf numFmtId="4" fontId="52" fillId="0" borderId="0" xfId="0" applyNumberFormat="1" applyFont="1" applyAlignment="1">
      <alignment horizontal="left" vertical="top"/>
    </xf>
    <xf numFmtId="2" fontId="30" fillId="0" borderId="0" xfId="0" applyNumberFormat="1" applyFont="1" applyAlignment="1">
      <alignment vertical="top" wrapText="1"/>
    </xf>
    <xf numFmtId="2" fontId="31" fillId="0" borderId="6" xfId="1" applyNumberFormat="1" applyFont="1" applyBorder="1" applyAlignment="1">
      <alignment vertical="top" wrapText="1"/>
    </xf>
    <xf numFmtId="2" fontId="31" fillId="0" borderId="6" xfId="1" applyNumberFormat="1" applyFont="1" applyBorder="1" applyAlignment="1">
      <alignment horizontal="center" vertical="top" wrapText="1"/>
    </xf>
    <xf numFmtId="0" fontId="31" fillId="0" borderId="6" xfId="1" applyFont="1" applyBorder="1" applyAlignment="1">
      <alignment horizontal="left"/>
    </xf>
    <xf numFmtId="0" fontId="30" fillId="0" borderId="0" xfId="1" applyFont="1" applyAlignment="1">
      <alignment horizontal="left"/>
    </xf>
    <xf numFmtId="0" fontId="35" fillId="0" borderId="0" xfId="0" applyFont="1"/>
    <xf numFmtId="2" fontId="47" fillId="0" borderId="0" xfId="1" applyNumberFormat="1" applyFont="1" applyAlignment="1">
      <alignment horizontal="center" vertical="top" wrapText="1"/>
    </xf>
    <xf numFmtId="2" fontId="7" fillId="0" borderId="0" xfId="1" applyNumberFormat="1" applyFont="1" applyAlignment="1">
      <alignment vertical="top" wrapText="1"/>
    </xf>
    <xf numFmtId="49" fontId="30" fillId="0" borderId="0" xfId="0" applyNumberFormat="1" applyFont="1" applyAlignment="1">
      <alignment horizontal="center" vertical="top" wrapText="1"/>
    </xf>
    <xf numFmtId="49" fontId="30" fillId="0" borderId="0" xfId="3" applyNumberFormat="1" applyFont="1" applyAlignment="1">
      <alignment horizontal="center" vertical="top" wrapText="1"/>
    </xf>
    <xf numFmtId="0" fontId="31" fillId="0" borderId="0" xfId="1" applyFont="1" applyAlignment="1">
      <alignment horizontal="left"/>
    </xf>
    <xf numFmtId="0" fontId="35" fillId="0" borderId="0" xfId="0" applyFont="1" applyAlignment="1">
      <alignment vertical="top" wrapText="1"/>
    </xf>
    <xf numFmtId="0" fontId="30" fillId="0" borderId="0" xfId="0" applyFont="1" applyAlignment="1">
      <alignment horizontal="left"/>
    </xf>
    <xf numFmtId="0" fontId="30" fillId="0" borderId="0" xfId="0" applyFont="1" applyAlignment="1">
      <alignment horizontal="center" vertical="top"/>
    </xf>
    <xf numFmtId="0" fontId="31" fillId="0" borderId="6" xfId="1" applyFont="1" applyBorder="1" applyAlignment="1">
      <alignment horizontal="right"/>
    </xf>
    <xf numFmtId="0" fontId="5" fillId="0" borderId="0" xfId="0" applyFont="1" applyAlignment="1">
      <alignment horizontal="center"/>
    </xf>
    <xf numFmtId="0" fontId="5" fillId="0" borderId="0" xfId="0" applyFont="1" applyAlignment="1">
      <alignment horizontal="left"/>
    </xf>
    <xf numFmtId="165" fontId="30" fillId="0" borderId="0" xfId="1" applyNumberFormat="1" applyFont="1" applyAlignment="1">
      <alignment horizontal="right"/>
    </xf>
    <xf numFmtId="165" fontId="31" fillId="0" borderId="0" xfId="1" applyNumberFormat="1" applyFont="1" applyAlignment="1">
      <alignment horizontal="right"/>
    </xf>
    <xf numFmtId="165" fontId="31" fillId="0" borderId="7" xfId="1" applyNumberFormat="1" applyFont="1" applyBorder="1" applyAlignment="1">
      <alignment horizontal="right"/>
    </xf>
    <xf numFmtId="165" fontId="31" fillId="0" borderId="1" xfId="1" applyNumberFormat="1" applyFont="1" applyBorder="1" applyAlignment="1">
      <alignment horizontal="right"/>
    </xf>
    <xf numFmtId="165" fontId="31" fillId="0" borderId="4" xfId="1" applyNumberFormat="1" applyFont="1" applyBorder="1" applyAlignment="1">
      <alignment horizontal="right"/>
    </xf>
    <xf numFmtId="165" fontId="35" fillId="0" borderId="0" xfId="1" applyNumberFormat="1" applyFont="1" applyAlignment="1">
      <alignment horizontal="right"/>
    </xf>
    <xf numFmtId="165" fontId="30" fillId="0" borderId="0" xfId="0" applyNumberFormat="1" applyFont="1" applyAlignment="1">
      <alignment horizontal="right" vertical="top"/>
    </xf>
    <xf numFmtId="165" fontId="31" fillId="0" borderId="0" xfId="1" applyNumberFormat="1" applyFont="1" applyAlignment="1">
      <alignment horizontal="right" vertical="top"/>
    </xf>
    <xf numFmtId="165" fontId="30" fillId="0" borderId="0" xfId="1" applyNumberFormat="1" applyFont="1" applyAlignment="1">
      <alignment horizontal="right" vertical="top"/>
    </xf>
    <xf numFmtId="165" fontId="31" fillId="0" borderId="6" xfId="1" applyNumberFormat="1" applyFont="1" applyBorder="1" applyAlignment="1">
      <alignment horizontal="right" vertical="top"/>
    </xf>
    <xf numFmtId="165" fontId="31" fillId="0" borderId="0" xfId="0" applyNumberFormat="1" applyFont="1" applyAlignment="1">
      <alignment horizontal="right"/>
    </xf>
    <xf numFmtId="165" fontId="30" fillId="0" borderId="0" xfId="0" applyNumberFormat="1" applyFont="1" applyAlignment="1">
      <alignment horizontal="right"/>
    </xf>
    <xf numFmtId="165" fontId="31" fillId="0" borderId="6" xfId="1" applyNumberFormat="1" applyFont="1" applyBorder="1" applyAlignment="1">
      <alignment horizontal="right"/>
    </xf>
    <xf numFmtId="165" fontId="5" fillId="0" borderId="0" xfId="0" applyNumberFormat="1" applyFont="1" applyAlignment="1">
      <alignment horizontal="right"/>
    </xf>
    <xf numFmtId="4" fontId="30" fillId="0" borderId="0" xfId="1" applyNumberFormat="1" applyFont="1" applyAlignment="1" applyProtection="1">
      <alignment horizontal="right" vertical="top"/>
      <protection locked="0"/>
    </xf>
    <xf numFmtId="4" fontId="31" fillId="0" borderId="0" xfId="1" applyNumberFormat="1" applyFont="1" applyAlignment="1" applyProtection="1">
      <alignment horizontal="right" vertical="top"/>
      <protection locked="0"/>
    </xf>
    <xf numFmtId="4" fontId="31" fillId="0" borderId="0" xfId="1" applyNumberFormat="1" applyFont="1" applyAlignment="1" applyProtection="1">
      <alignment horizontal="left" vertical="top" wrapText="1"/>
      <protection locked="0"/>
    </xf>
    <xf numFmtId="4" fontId="31" fillId="0" borderId="5" xfId="1" applyNumberFormat="1" applyFont="1" applyBorder="1" applyAlignment="1" applyProtection="1">
      <alignment horizontal="right" vertical="top"/>
      <protection locked="0"/>
    </xf>
    <xf numFmtId="4" fontId="31" fillId="0" borderId="1" xfId="1" applyNumberFormat="1" applyFont="1" applyBorder="1" applyAlignment="1" applyProtection="1">
      <alignment horizontal="right" vertical="top"/>
      <protection locked="0"/>
    </xf>
    <xf numFmtId="4" fontId="31" fillId="0" borderId="3" xfId="1" applyNumberFormat="1" applyFont="1" applyBorder="1" applyAlignment="1" applyProtection="1">
      <alignment horizontal="right" vertical="top"/>
      <protection locked="0"/>
    </xf>
    <xf numFmtId="4" fontId="31" fillId="0" borderId="0" xfId="1" applyNumberFormat="1" applyFont="1" applyAlignment="1" applyProtection="1">
      <alignment vertical="top"/>
      <protection locked="0"/>
    </xf>
    <xf numFmtId="4" fontId="47" fillId="0" borderId="0" xfId="0" applyNumberFormat="1" applyFont="1" applyAlignment="1" applyProtection="1">
      <alignment vertical="top"/>
      <protection locked="0"/>
    </xf>
    <xf numFmtId="4" fontId="55" fillId="0" borderId="0" xfId="0" applyNumberFormat="1" applyFont="1" applyAlignment="1" applyProtection="1">
      <alignment vertical="top"/>
      <protection locked="0"/>
    </xf>
    <xf numFmtId="4" fontId="57" fillId="0" borderId="6" xfId="0" applyNumberFormat="1" applyFont="1" applyBorder="1" applyAlignment="1" applyProtection="1">
      <alignment vertical="top"/>
      <protection locked="0"/>
    </xf>
    <xf numFmtId="4" fontId="40" fillId="0" borderId="6" xfId="0" applyNumberFormat="1" applyFont="1" applyBorder="1" applyAlignment="1" applyProtection="1">
      <alignment vertical="top"/>
      <protection locked="0"/>
    </xf>
    <xf numFmtId="4" fontId="40" fillId="0" borderId="0" xfId="0" applyNumberFormat="1" applyFont="1" applyAlignment="1" applyProtection="1">
      <alignment vertical="top"/>
      <protection locked="0"/>
    </xf>
    <xf numFmtId="4" fontId="65" fillId="0" borderId="0" xfId="0" applyNumberFormat="1" applyFont="1" applyAlignment="1" applyProtection="1">
      <alignment vertical="top"/>
      <protection locked="0"/>
    </xf>
    <xf numFmtId="4" fontId="66" fillId="0" borderId="0" xfId="0" applyNumberFormat="1" applyFont="1" applyAlignment="1" applyProtection="1">
      <alignment vertical="top"/>
      <protection locked="0"/>
    </xf>
    <xf numFmtId="4" fontId="40" fillId="0" borderId="0" xfId="1" applyNumberFormat="1" applyFont="1" applyAlignment="1" applyProtection="1">
      <alignment vertical="top"/>
      <protection locked="0"/>
    </xf>
    <xf numFmtId="4" fontId="47" fillId="0" borderId="6" xfId="0" applyNumberFormat="1" applyFont="1" applyBorder="1" applyAlignment="1" applyProtection="1">
      <alignment vertical="top"/>
      <protection locked="0"/>
    </xf>
    <xf numFmtId="4" fontId="67" fillId="0" borderId="0" xfId="0" applyNumberFormat="1" applyFont="1" applyAlignment="1" applyProtection="1">
      <alignment vertical="top"/>
      <protection locked="0"/>
    </xf>
    <xf numFmtId="4" fontId="71" fillId="0" borderId="0" xfId="0" applyNumberFormat="1" applyFont="1" applyAlignment="1" applyProtection="1">
      <alignment vertical="top"/>
      <protection locked="0"/>
    </xf>
    <xf numFmtId="4" fontId="30" fillId="0" borderId="0" xfId="0" applyNumberFormat="1" applyFont="1" applyAlignment="1" applyProtection="1">
      <alignment horizontal="center"/>
      <protection locked="0"/>
    </xf>
    <xf numFmtId="4" fontId="30" fillId="0" borderId="0" xfId="0" applyNumberFormat="1" applyFont="1" applyAlignment="1" applyProtection="1">
      <alignment horizontal="right" vertical="center"/>
      <protection locked="0"/>
    </xf>
    <xf numFmtId="4" fontId="30" fillId="0" borderId="12" xfId="0" applyNumberFormat="1" applyFont="1" applyBorder="1" applyAlignment="1" applyProtection="1">
      <alignment vertical="center"/>
      <protection locked="0"/>
    </xf>
    <xf numFmtId="4" fontId="8" fillId="0" borderId="0" xfId="0" applyNumberFormat="1" applyFont="1" applyAlignment="1" applyProtection="1">
      <alignment vertical="top"/>
      <protection locked="0"/>
    </xf>
    <xf numFmtId="4" fontId="5" fillId="0" borderId="0" xfId="0" applyNumberFormat="1" applyFont="1" applyAlignment="1" applyProtection="1">
      <alignment vertical="top"/>
      <protection locked="0"/>
    </xf>
    <xf numFmtId="49" fontId="31" fillId="0" borderId="5" xfId="1" applyNumberFormat="1" applyFont="1" applyBorder="1" applyAlignment="1">
      <alignment horizontal="center" vertical="top" wrapText="1"/>
    </xf>
    <xf numFmtId="1" fontId="30" fillId="0" borderId="0" xfId="2" applyNumberFormat="1" applyFont="1" applyAlignment="1">
      <alignment horizontal="center" vertical="center"/>
    </xf>
    <xf numFmtId="0" fontId="30" fillId="0" borderId="0" xfId="2" applyFont="1" applyAlignment="1">
      <alignment horizontal="center" vertical="center"/>
    </xf>
    <xf numFmtId="0" fontId="31" fillId="0" borderId="0" xfId="0" applyFont="1" applyAlignment="1">
      <alignment horizontal="right"/>
    </xf>
    <xf numFmtId="0" fontId="30" fillId="0" borderId="0" xfId="1" applyFont="1" applyAlignment="1">
      <alignment horizontal="center" vertical="top"/>
    </xf>
    <xf numFmtId="0" fontId="30" fillId="0" borderId="0" xfId="1" applyFont="1" applyAlignment="1">
      <alignment horizontal="center" vertical="center" wrapText="1"/>
    </xf>
    <xf numFmtId="0" fontId="36" fillId="0" borderId="0" xfId="0" applyFont="1" applyAlignment="1">
      <alignment horizontal="center"/>
    </xf>
    <xf numFmtId="49" fontId="30" fillId="0" borderId="0" xfId="0" applyNumberFormat="1" applyFont="1" applyAlignment="1">
      <alignment horizontal="center" vertical="top"/>
    </xf>
    <xf numFmtId="49" fontId="30" fillId="0" borderId="0" xfId="0" applyNumberFormat="1" applyFont="1" applyAlignment="1">
      <alignment horizontal="right" vertical="top"/>
    </xf>
    <xf numFmtId="49" fontId="31" fillId="0" borderId="0" xfId="0" applyNumberFormat="1" applyFont="1" applyAlignment="1">
      <alignment horizontal="center" vertical="top" wrapText="1"/>
    </xf>
    <xf numFmtId="49" fontId="53" fillId="0" borderId="0" xfId="0" applyNumberFormat="1" applyFont="1" applyAlignment="1">
      <alignment horizontal="center" vertical="top" wrapText="1"/>
    </xf>
    <xf numFmtId="1" fontId="43" fillId="0" borderId="0" xfId="2" applyNumberFormat="1" applyFont="1" applyAlignment="1">
      <alignment horizontal="center"/>
    </xf>
    <xf numFmtId="49" fontId="39" fillId="0" borderId="0" xfId="0" applyNumberFormat="1" applyFont="1" applyAlignment="1">
      <alignment horizontal="center" vertical="top" wrapText="1"/>
    </xf>
    <xf numFmtId="49" fontId="70" fillId="0" borderId="0" xfId="0" applyNumberFormat="1" applyFont="1" applyAlignment="1">
      <alignment horizontal="center" vertical="top" wrapText="1"/>
    </xf>
    <xf numFmtId="0" fontId="30" fillId="0" borderId="0" xfId="0" applyFont="1" applyAlignment="1">
      <alignment horizontal="right" vertical="top"/>
    </xf>
    <xf numFmtId="49" fontId="30" fillId="0" borderId="10" xfId="0" applyNumberFormat="1" applyFont="1" applyBorder="1" applyAlignment="1">
      <alignment horizontal="center" vertical="top"/>
    </xf>
    <xf numFmtId="49" fontId="31" fillId="0" borderId="14" xfId="0" applyNumberFormat="1" applyFont="1" applyBorder="1" applyAlignment="1">
      <alignment horizontal="left" vertical="top"/>
    </xf>
    <xf numFmtId="49" fontId="30" fillId="0" borderId="0" xfId="1" applyNumberFormat="1" applyFont="1" applyAlignment="1">
      <alignment vertical="top" wrapText="1"/>
    </xf>
    <xf numFmtId="49" fontId="31" fillId="0" borderId="5" xfId="1" applyNumberFormat="1" applyFont="1" applyBorder="1" applyAlignment="1">
      <alignment vertical="top" wrapText="1"/>
    </xf>
    <xf numFmtId="0" fontId="30" fillId="0" borderId="0" xfId="2" applyFont="1" applyAlignment="1">
      <alignment vertical="center" wrapText="1"/>
    </xf>
    <xf numFmtId="0" fontId="30" fillId="0" borderId="0" xfId="2" applyFont="1" applyAlignment="1">
      <alignment vertical="center"/>
    </xf>
    <xf numFmtId="2" fontId="30" fillId="0" borderId="0" xfId="2" applyNumberFormat="1" applyFont="1" applyAlignment="1">
      <alignment vertical="center" wrapText="1"/>
    </xf>
    <xf numFmtId="0" fontId="31" fillId="0" borderId="0" xfId="2" applyFont="1" applyAlignment="1">
      <alignment vertical="center"/>
    </xf>
    <xf numFmtId="0" fontId="30" fillId="0" borderId="0" xfId="1" applyFont="1" applyAlignment="1">
      <alignment vertical="top"/>
    </xf>
    <xf numFmtId="2" fontId="31" fillId="0" borderId="9" xfId="1" applyNumberFormat="1" applyFont="1" applyBorder="1" applyAlignment="1">
      <alignment vertical="top" wrapText="1"/>
    </xf>
    <xf numFmtId="2" fontId="53" fillId="0" borderId="0" xfId="1" applyNumberFormat="1" applyFont="1" applyAlignment="1">
      <alignment vertical="top" wrapText="1"/>
    </xf>
    <xf numFmtId="2" fontId="54" fillId="0" borderId="0" xfId="1" applyNumberFormat="1" applyFont="1" applyAlignment="1">
      <alignment vertical="top" wrapText="1"/>
    </xf>
    <xf numFmtId="2" fontId="49" fillId="0" borderId="0" xfId="1" applyNumberFormat="1" applyFont="1" applyAlignment="1">
      <alignment vertical="top" wrapText="1"/>
    </xf>
    <xf numFmtId="2" fontId="50" fillId="0" borderId="0" xfId="1" applyNumberFormat="1" applyFont="1" applyAlignment="1">
      <alignment vertical="top" wrapText="1"/>
    </xf>
    <xf numFmtId="2" fontId="31" fillId="0" borderId="6" xfId="3" applyNumberFormat="1" applyFont="1" applyBorder="1" applyAlignment="1">
      <alignment vertical="top" wrapText="1"/>
    </xf>
    <xf numFmtId="2" fontId="52" fillId="0" borderId="0" xfId="1" applyNumberFormat="1" applyFont="1" applyAlignment="1">
      <alignment vertical="top" wrapText="1"/>
    </xf>
    <xf numFmtId="0" fontId="52" fillId="0" borderId="0" xfId="0" applyFont="1"/>
    <xf numFmtId="49" fontId="31" fillId="0" borderId="9" xfId="1" applyNumberFormat="1" applyFont="1" applyBorder="1" applyAlignment="1">
      <alignment vertical="top" wrapText="1"/>
    </xf>
    <xf numFmtId="2" fontId="59" fillId="0" borderId="0" xfId="1" applyNumberFormat="1" applyFont="1" applyAlignment="1">
      <alignment vertical="top" wrapText="1"/>
    </xf>
    <xf numFmtId="2" fontId="31" fillId="0" borderId="0" xfId="3" applyNumberFormat="1" applyFont="1" applyAlignment="1">
      <alignment vertical="top" wrapText="1"/>
    </xf>
    <xf numFmtId="2" fontId="60" fillId="0" borderId="0" xfId="1" applyNumberFormat="1" applyFont="1" applyAlignment="1">
      <alignment vertical="top" wrapText="1"/>
    </xf>
    <xf numFmtId="0" fontId="30" fillId="0" borderId="0" xfId="0" applyFont="1" applyAlignment="1">
      <alignment horizontal="left" wrapText="1"/>
    </xf>
    <xf numFmtId="0" fontId="30" fillId="0" borderId="0" xfId="0" applyFont="1" applyAlignment="1">
      <alignment horizontal="justify" vertical="top"/>
    </xf>
    <xf numFmtId="2" fontId="30" fillId="0" borderId="0" xfId="1" applyNumberFormat="1" applyFont="1" applyAlignment="1">
      <alignment horizontal="left" vertical="top" wrapText="1" indent="1"/>
    </xf>
    <xf numFmtId="0" fontId="30" fillId="0" borderId="0" xfId="0" applyFont="1" applyAlignment="1">
      <alignment wrapText="1"/>
    </xf>
    <xf numFmtId="2" fontId="53" fillId="0" borderId="0" xfId="0" applyNumberFormat="1" applyFont="1" applyAlignment="1">
      <alignment vertical="top" wrapText="1"/>
    </xf>
    <xf numFmtId="0" fontId="30" fillId="0" borderId="0" xfId="1" applyFont="1" applyAlignment="1">
      <alignment vertical="center" wrapText="1"/>
    </xf>
    <xf numFmtId="0" fontId="30" fillId="0" borderId="0" xfId="0" applyFont="1" applyAlignment="1">
      <alignment vertical="top" wrapText="1"/>
    </xf>
    <xf numFmtId="0" fontId="31" fillId="0" borderId="6" xfId="0" applyFont="1" applyBorder="1"/>
    <xf numFmtId="49" fontId="31" fillId="0" borderId="9" xfId="0" applyNumberFormat="1" applyFont="1" applyBorder="1" applyAlignment="1">
      <alignment vertical="top" wrapText="1"/>
    </xf>
    <xf numFmtId="0" fontId="31" fillId="0" borderId="0" xfId="0" applyFont="1" applyAlignment="1">
      <alignment horizontal="justify" vertical="top"/>
    </xf>
    <xf numFmtId="49" fontId="53" fillId="0" borderId="0" xfId="0" applyNumberFormat="1" applyFont="1" applyAlignment="1">
      <alignment vertical="top" wrapText="1"/>
    </xf>
    <xf numFmtId="49" fontId="70" fillId="0" borderId="0" xfId="0" applyNumberFormat="1" applyFont="1" applyAlignment="1">
      <alignment vertical="top" wrapText="1"/>
    </xf>
    <xf numFmtId="0" fontId="30" fillId="0" borderId="0" xfId="8" applyFont="1" applyAlignment="1">
      <alignment horizontal="justify" vertical="top"/>
    </xf>
    <xf numFmtId="2" fontId="30" fillId="0" borderId="0" xfId="0" applyNumberFormat="1" applyFont="1" applyAlignment="1">
      <alignment horizontal="left" vertical="center"/>
    </xf>
    <xf numFmtId="2" fontId="30" fillId="0" borderId="11" xfId="0" applyNumberFormat="1" applyFont="1" applyBorder="1" applyAlignment="1">
      <alignment horizontal="left" vertical="justify" wrapText="1"/>
    </xf>
    <xf numFmtId="2" fontId="30" fillId="0" borderId="12" xfId="0" applyNumberFormat="1" applyFont="1" applyBorder="1" applyAlignment="1">
      <alignment horizontal="right" vertical="center"/>
    </xf>
    <xf numFmtId="2" fontId="30" fillId="0" borderId="12" xfId="0" applyNumberFormat="1" applyFont="1" applyBorder="1" applyAlignment="1">
      <alignment horizontal="left" vertical="top"/>
    </xf>
    <xf numFmtId="2" fontId="31" fillId="0" borderId="11" xfId="0" applyNumberFormat="1" applyFont="1" applyBorder="1" applyAlignment="1">
      <alignment horizontal="left" vertical="justify" wrapText="1"/>
    </xf>
    <xf numFmtId="4" fontId="31" fillId="0" borderId="5" xfId="1" applyNumberFormat="1" applyFont="1" applyBorder="1" applyAlignment="1">
      <alignment horizontal="center" vertical="top"/>
    </xf>
    <xf numFmtId="0" fontId="47" fillId="0" borderId="0" xfId="3" applyFont="1" applyAlignment="1">
      <alignment horizontal="center" vertical="top"/>
    </xf>
    <xf numFmtId="2" fontId="48" fillId="0" borderId="0" xfId="1" applyNumberFormat="1" applyFont="1" applyAlignment="1">
      <alignment horizontal="center" vertical="top" wrapText="1"/>
    </xf>
    <xf numFmtId="2" fontId="56" fillId="0" borderId="6" xfId="3" applyNumberFormat="1" applyFont="1" applyBorder="1" applyAlignment="1">
      <alignment horizontal="center" vertical="top" wrapText="1"/>
    </xf>
    <xf numFmtId="0" fontId="47" fillId="0" borderId="0" xfId="0" applyFont="1" applyAlignment="1">
      <alignment horizontal="center"/>
    </xf>
    <xf numFmtId="2" fontId="40" fillId="0" borderId="6" xfId="3" applyNumberFormat="1" applyFont="1" applyBorder="1" applyAlignment="1">
      <alignment horizontal="center" vertical="top" wrapText="1"/>
    </xf>
    <xf numFmtId="49" fontId="40" fillId="0" borderId="0" xfId="1" applyNumberFormat="1" applyFont="1" applyAlignment="1">
      <alignment horizontal="center" vertical="top" wrapText="1"/>
    </xf>
    <xf numFmtId="49" fontId="63" fillId="0" borderId="0" xfId="1" applyNumberFormat="1" applyFont="1" applyAlignment="1">
      <alignment horizontal="center" vertical="top" wrapText="1"/>
    </xf>
    <xf numFmtId="2" fontId="40" fillId="0" borderId="0" xfId="1" applyNumberFormat="1" applyFont="1" applyAlignment="1">
      <alignment horizontal="center" vertical="top" wrapText="1"/>
    </xf>
    <xf numFmtId="49" fontId="60" fillId="0" borderId="0" xfId="1" applyNumberFormat="1" applyFont="1" applyAlignment="1">
      <alignment horizontal="center" vertical="top" wrapText="1"/>
    </xf>
    <xf numFmtId="0" fontId="47" fillId="0" borderId="0" xfId="1" applyFont="1" applyAlignment="1">
      <alignment horizontal="center" vertical="center" wrapText="1"/>
    </xf>
    <xf numFmtId="0" fontId="47" fillId="0" borderId="6" xfId="0" applyFont="1" applyBorder="1" applyAlignment="1">
      <alignment horizontal="center"/>
    </xf>
    <xf numFmtId="0" fontId="40" fillId="0" borderId="0" xfId="0" applyFont="1" applyAlignment="1">
      <alignment horizontal="center"/>
    </xf>
    <xf numFmtId="49" fontId="53" fillId="0" borderId="0" xfId="1" applyNumberFormat="1" applyFont="1" applyAlignment="1">
      <alignment horizontal="center" vertical="top" wrapText="1"/>
    </xf>
    <xf numFmtId="0" fontId="67" fillId="0" borderId="0" xfId="0" applyFont="1" applyAlignment="1">
      <alignment horizontal="center"/>
    </xf>
    <xf numFmtId="0" fontId="71" fillId="0" borderId="0" xfId="0" applyFont="1" applyAlignment="1">
      <alignment horizontal="center"/>
    </xf>
    <xf numFmtId="3" fontId="30" fillId="0" borderId="0" xfId="0" applyNumberFormat="1" applyFont="1" applyAlignment="1">
      <alignment horizontal="center"/>
    </xf>
    <xf numFmtId="2" fontId="30" fillId="0" borderId="0" xfId="0" applyNumberFormat="1" applyFont="1" applyAlignment="1">
      <alignment horizontal="right" vertical="center"/>
    </xf>
    <xf numFmtId="4" fontId="30" fillId="0" borderId="11" xfId="0" applyNumberFormat="1" applyFont="1" applyBorder="1" applyAlignment="1">
      <alignment horizontal="center" vertical="top"/>
    </xf>
    <xf numFmtId="4" fontId="30" fillId="0" borderId="11" xfId="0" applyNumberFormat="1" applyFont="1" applyBorder="1" applyAlignment="1">
      <alignment horizontal="center" vertical="center"/>
    </xf>
    <xf numFmtId="2" fontId="47" fillId="0" borderId="0" xfId="3" applyNumberFormat="1" applyFont="1" applyAlignment="1">
      <alignment horizontal="center" vertical="top" wrapText="1"/>
    </xf>
    <xf numFmtId="0" fontId="8" fillId="0" borderId="0" xfId="0" applyFont="1" applyAlignment="1">
      <alignment horizontal="center"/>
    </xf>
    <xf numFmtId="4" fontId="30" fillId="0" borderId="0" xfId="1" applyNumberFormat="1" applyFont="1" applyAlignment="1">
      <alignment horizontal="right" vertical="top"/>
    </xf>
    <xf numFmtId="4" fontId="31" fillId="0" borderId="0" xfId="1" applyNumberFormat="1" applyFont="1" applyAlignment="1">
      <alignment horizontal="right" vertical="top"/>
    </xf>
    <xf numFmtId="2" fontId="31" fillId="0" borderId="0" xfId="1" applyNumberFormat="1" applyFont="1" applyAlignment="1">
      <alignment horizontal="right" vertical="top" wrapText="1"/>
    </xf>
    <xf numFmtId="4" fontId="31" fillId="0" borderId="5" xfId="1" applyNumberFormat="1" applyFont="1" applyBorder="1" applyAlignment="1">
      <alignment horizontal="right" vertical="top"/>
    </xf>
    <xf numFmtId="4" fontId="31" fillId="0" borderId="1" xfId="1" applyNumberFormat="1" applyFont="1" applyBorder="1" applyAlignment="1">
      <alignment horizontal="right" vertical="top"/>
    </xf>
    <xf numFmtId="4" fontId="31" fillId="0" borderId="3" xfId="1" applyNumberFormat="1" applyFont="1" applyBorder="1" applyAlignment="1">
      <alignment horizontal="right" vertical="top"/>
    </xf>
    <xf numFmtId="0" fontId="30" fillId="0" borderId="0" xfId="1" applyFont="1" applyAlignment="1">
      <alignment horizontal="right"/>
    </xf>
    <xf numFmtId="4" fontId="49" fillId="0" borderId="0" xfId="1" applyNumberFormat="1" applyFont="1" applyAlignment="1">
      <alignment horizontal="right"/>
    </xf>
    <xf numFmtId="2" fontId="47" fillId="0" borderId="0" xfId="1" applyNumberFormat="1" applyFont="1" applyAlignment="1">
      <alignment horizontal="right" vertical="top" wrapText="1"/>
    </xf>
    <xf numFmtId="0" fontId="47" fillId="0" borderId="0" xfId="1" applyFont="1" applyAlignment="1">
      <alignment horizontal="right"/>
    </xf>
    <xf numFmtId="4" fontId="47" fillId="0" borderId="0" xfId="3" applyNumberFormat="1" applyFont="1" applyAlignment="1">
      <alignment horizontal="right" vertical="top"/>
    </xf>
    <xf numFmtId="0" fontId="55" fillId="0" borderId="0" xfId="1" applyFont="1" applyAlignment="1">
      <alignment horizontal="right"/>
    </xf>
    <xf numFmtId="4" fontId="57" fillId="0" borderId="6" xfId="3" applyNumberFormat="1" applyFont="1" applyBorder="1" applyAlignment="1">
      <alignment horizontal="right" vertical="top"/>
    </xf>
    <xf numFmtId="0" fontId="47" fillId="0" borderId="0" xfId="0" applyFont="1" applyAlignment="1">
      <alignment horizontal="right"/>
    </xf>
    <xf numFmtId="0" fontId="48" fillId="0" borderId="0" xfId="1" applyFont="1" applyAlignment="1">
      <alignment horizontal="right"/>
    </xf>
    <xf numFmtId="4" fontId="40" fillId="0" borderId="6" xfId="3" applyNumberFormat="1" applyFont="1" applyBorder="1" applyAlignment="1">
      <alignment horizontal="right" vertical="top"/>
    </xf>
    <xf numFmtId="0" fontId="40" fillId="0" borderId="0" xfId="1" applyFont="1" applyAlignment="1">
      <alignment horizontal="right"/>
    </xf>
    <xf numFmtId="4" fontId="62" fillId="0" borderId="0" xfId="0" applyNumberFormat="1" applyFont="1" applyAlignment="1">
      <alignment horizontal="right"/>
    </xf>
    <xf numFmtId="2" fontId="63" fillId="0" borderId="0" xfId="1" applyNumberFormat="1" applyFont="1" applyAlignment="1">
      <alignment horizontal="right" vertical="top" wrapText="1"/>
    </xf>
    <xf numFmtId="4" fontId="62" fillId="0" borderId="0" xfId="1" applyNumberFormat="1" applyFont="1" applyAlignment="1">
      <alignment horizontal="right"/>
    </xf>
    <xf numFmtId="4" fontId="60" fillId="0" borderId="0" xfId="1" applyNumberFormat="1" applyFont="1" applyAlignment="1">
      <alignment horizontal="right" vertical="top"/>
    </xf>
    <xf numFmtId="4" fontId="40" fillId="0" borderId="0" xfId="1" applyNumberFormat="1" applyFont="1" applyAlignment="1">
      <alignment horizontal="right" vertical="top"/>
    </xf>
    <xf numFmtId="2" fontId="62" fillId="0" borderId="0" xfId="1" applyNumberFormat="1" applyFont="1" applyAlignment="1">
      <alignment horizontal="right" vertical="top" wrapText="1"/>
    </xf>
    <xf numFmtId="4" fontId="40" fillId="0" borderId="0" xfId="1" applyNumberFormat="1" applyFont="1" applyAlignment="1">
      <alignment horizontal="left" vertical="top"/>
    </xf>
    <xf numFmtId="2" fontId="30" fillId="0" borderId="0" xfId="1" applyNumberFormat="1" applyFont="1" applyAlignment="1">
      <alignment horizontal="right" vertical="top" wrapText="1"/>
    </xf>
    <xf numFmtId="0" fontId="47" fillId="0" borderId="6" xfId="0" applyFont="1" applyBorder="1" applyAlignment="1">
      <alignment horizontal="right"/>
    </xf>
    <xf numFmtId="0" fontId="40" fillId="0" borderId="0" xfId="0" applyFont="1" applyAlignment="1">
      <alignment horizontal="right"/>
    </xf>
    <xf numFmtId="2" fontId="53" fillId="0" borderId="0" xfId="1" applyNumberFormat="1" applyFont="1" applyAlignment="1">
      <alignment horizontal="right" vertical="top" wrapText="1"/>
    </xf>
    <xf numFmtId="0" fontId="67" fillId="0" borderId="0" xfId="0" applyFont="1" applyAlignment="1">
      <alignment horizontal="right"/>
    </xf>
    <xf numFmtId="0" fontId="71" fillId="0" borderId="0" xfId="0" applyFont="1" applyAlignment="1">
      <alignment horizontal="right"/>
    </xf>
    <xf numFmtId="4" fontId="30" fillId="0" borderId="0" xfId="0" applyNumberFormat="1" applyFont="1" applyAlignment="1">
      <alignment horizontal="center"/>
    </xf>
    <xf numFmtId="1" fontId="30" fillId="0" borderId="0" xfId="0" applyNumberFormat="1" applyFont="1" applyAlignment="1">
      <alignment horizontal="right" vertical="center"/>
    </xf>
    <xf numFmtId="4" fontId="30" fillId="0" borderId="13" xfId="0" applyNumberFormat="1" applyFont="1" applyBorder="1" applyAlignment="1">
      <alignment horizontal="center" vertical="center"/>
    </xf>
    <xf numFmtId="0" fontId="8" fillId="0" borderId="0" xfId="0" applyFont="1" applyAlignment="1">
      <alignment horizontal="right"/>
    </xf>
    <xf numFmtId="0" fontId="5" fillId="0" borderId="0" xfId="0" applyFont="1" applyAlignment="1">
      <alignment horizontal="right"/>
    </xf>
    <xf numFmtId="165" fontId="31" fillId="0" borderId="5" xfId="1" applyNumberFormat="1" applyFont="1" applyBorder="1" applyAlignment="1">
      <alignment horizontal="right" vertical="top"/>
    </xf>
    <xf numFmtId="165" fontId="31" fillId="0" borderId="1" xfId="1" applyNumberFormat="1" applyFont="1" applyBorder="1" applyAlignment="1">
      <alignment horizontal="right" vertical="top"/>
    </xf>
    <xf numFmtId="165" fontId="31" fillId="0" borderId="4" xfId="1" applyNumberFormat="1" applyFont="1" applyBorder="1" applyAlignment="1">
      <alignment horizontal="right" vertical="top"/>
    </xf>
    <xf numFmtId="165" fontId="31" fillId="0" borderId="6" xfId="0" applyNumberFormat="1" applyFont="1" applyBorder="1" applyAlignment="1">
      <alignment horizontal="right" vertical="top"/>
    </xf>
    <xf numFmtId="165" fontId="31" fillId="0" borderId="0" xfId="0" applyNumberFormat="1" applyFont="1" applyAlignment="1">
      <alignment horizontal="right" vertical="top"/>
    </xf>
    <xf numFmtId="165" fontId="66" fillId="0" borderId="0" xfId="0" applyNumberFormat="1" applyFont="1" applyAlignment="1">
      <alignment horizontal="right" vertical="top"/>
    </xf>
    <xf numFmtId="165" fontId="69" fillId="0" borderId="0" xfId="0" applyNumberFormat="1" applyFont="1" applyAlignment="1">
      <alignment horizontal="right" vertical="top"/>
    </xf>
    <xf numFmtId="165" fontId="67" fillId="0" borderId="0" xfId="0" applyNumberFormat="1" applyFont="1" applyAlignment="1">
      <alignment horizontal="right" vertical="top"/>
    </xf>
    <xf numFmtId="165" fontId="71" fillId="0" borderId="0" xfId="0" applyNumberFormat="1" applyFont="1" applyAlignment="1">
      <alignment horizontal="right" vertical="top"/>
    </xf>
    <xf numFmtId="4" fontId="30" fillId="0" borderId="0" xfId="0" applyNumberFormat="1" applyFont="1"/>
    <xf numFmtId="4" fontId="30" fillId="0" borderId="15" xfId="0" applyNumberFormat="1" applyFont="1" applyBorder="1" applyAlignment="1">
      <alignment vertical="center"/>
    </xf>
    <xf numFmtId="165" fontId="5" fillId="0" borderId="0" xfId="0" applyNumberFormat="1" applyFont="1" applyAlignment="1">
      <alignment horizontal="right" vertical="top"/>
    </xf>
    <xf numFmtId="165" fontId="76" fillId="4" borderId="6" xfId="19" applyNumberFormat="1" applyFont="1" applyFill="1" applyBorder="1" applyAlignment="1" applyProtection="1">
      <alignment horizontal="right" vertical="top" wrapText="1"/>
      <protection locked="0"/>
    </xf>
    <xf numFmtId="165" fontId="76" fillId="4" borderId="0" xfId="19" applyNumberFormat="1" applyFont="1" applyFill="1" applyAlignment="1" applyProtection="1">
      <alignment horizontal="right" vertical="top" wrapText="1"/>
      <protection locked="0"/>
    </xf>
    <xf numFmtId="165" fontId="76" fillId="0" borderId="0" xfId="19" applyNumberFormat="1" applyFont="1" applyAlignment="1" applyProtection="1">
      <alignment horizontal="right" vertical="top" wrapText="1"/>
      <protection locked="0"/>
    </xf>
    <xf numFmtId="165" fontId="75" fillId="0" borderId="21" xfId="20" applyNumberFormat="1" applyFont="1" applyBorder="1" applyAlignment="1" applyProtection="1">
      <alignment horizontal="right" vertical="top"/>
      <protection locked="0"/>
    </xf>
    <xf numFmtId="165" fontId="76" fillId="0" borderId="0" xfId="21" applyNumberFormat="1" applyFont="1" applyFill="1" applyAlignment="1" applyProtection="1">
      <alignment horizontal="right" vertical="top" wrapText="1"/>
      <protection locked="0"/>
    </xf>
    <xf numFmtId="165" fontId="73" fillId="0" borderId="0" xfId="19" applyNumberFormat="1" applyFont="1" applyAlignment="1" applyProtection="1">
      <alignment horizontal="right" vertical="top" wrapText="1"/>
      <protection locked="0"/>
    </xf>
    <xf numFmtId="165" fontId="76" fillId="0" borderId="0" xfId="22" applyNumberFormat="1" applyFont="1" applyAlignment="1" applyProtection="1">
      <alignment horizontal="right" vertical="top" wrapText="1"/>
      <protection locked="0"/>
    </xf>
    <xf numFmtId="169" fontId="14" fillId="0" borderId="0" xfId="19" applyNumberFormat="1" applyFont="1" applyAlignment="1" applyProtection="1">
      <alignment vertical="top" wrapText="1"/>
      <protection locked="0"/>
    </xf>
    <xf numFmtId="0" fontId="75" fillId="4" borderId="16" xfId="19" applyFont="1" applyFill="1" applyBorder="1" applyAlignment="1">
      <alignment horizontal="center" vertical="top" wrapText="1"/>
    </xf>
    <xf numFmtId="0" fontId="76" fillId="4" borderId="0" xfId="19" applyFont="1" applyFill="1" applyAlignment="1">
      <alignment horizontal="center" vertical="top" wrapText="1"/>
    </xf>
    <xf numFmtId="0" fontId="75" fillId="0" borderId="21" xfId="19" applyFont="1" applyBorder="1" applyAlignment="1">
      <alignment vertical="top" wrapText="1"/>
    </xf>
    <xf numFmtId="0" fontId="75" fillId="0" borderId="0" xfId="19" applyFont="1" applyAlignment="1">
      <alignment horizontal="center" vertical="top" wrapText="1"/>
    </xf>
    <xf numFmtId="0" fontId="73" fillId="0" borderId="0" xfId="19" applyFont="1" applyAlignment="1">
      <alignment horizontal="center" vertical="top" wrapText="1"/>
    </xf>
    <xf numFmtId="0" fontId="75" fillId="0" borderId="0" xfId="19" applyFont="1" applyAlignment="1">
      <alignment horizontal="center" vertical="center" wrapText="1"/>
    </xf>
    <xf numFmtId="0" fontId="76" fillId="0" borderId="0" xfId="22" applyFont="1" applyAlignment="1">
      <alignment horizontal="center" vertical="top" wrapText="1"/>
    </xf>
    <xf numFmtId="49" fontId="76" fillId="0" borderId="0" xfId="19" applyNumberFormat="1" applyFont="1" applyAlignment="1">
      <alignment horizontal="left" vertical="top" wrapText="1"/>
    </xf>
    <xf numFmtId="170" fontId="76" fillId="0" borderId="0" xfId="23" applyNumberFormat="1" applyFont="1" applyAlignment="1">
      <alignment horizontal="left" vertical="top" wrapText="1"/>
    </xf>
    <xf numFmtId="0" fontId="75" fillId="4" borderId="6" xfId="19" applyFont="1" applyFill="1" applyBorder="1" applyAlignment="1">
      <alignment horizontal="justify" vertical="top" wrapText="1"/>
    </xf>
    <xf numFmtId="0" fontId="76" fillId="4" borderId="0" xfId="19" applyFont="1" applyFill="1" applyAlignment="1">
      <alignment vertical="top" wrapText="1"/>
    </xf>
    <xf numFmtId="0" fontId="76" fillId="6" borderId="0" xfId="19" applyFont="1" applyFill="1" applyAlignment="1">
      <alignment vertical="top" wrapText="1"/>
    </xf>
    <xf numFmtId="0" fontId="76" fillId="0" borderId="0" xfId="19" applyFont="1" applyAlignment="1">
      <alignment horizontal="justify" vertical="top" wrapText="1"/>
    </xf>
    <xf numFmtId="0" fontId="75" fillId="0" borderId="0" xfId="19" applyFont="1" applyAlignment="1">
      <alignment horizontal="justify" vertical="top" wrapText="1"/>
    </xf>
    <xf numFmtId="0" fontId="76" fillId="0" borderId="0" xfId="19" quotePrefix="1" applyFont="1" applyAlignment="1">
      <alignment vertical="top" wrapText="1"/>
    </xf>
    <xf numFmtId="0" fontId="75" fillId="0" borderId="0" xfId="19" quotePrefix="1" applyFont="1" applyAlignment="1">
      <alignment vertical="top" wrapText="1"/>
    </xf>
    <xf numFmtId="0" fontId="73" fillId="0" borderId="0" xfId="19" quotePrefix="1" applyFont="1" applyAlignment="1">
      <alignment vertical="top" wrapText="1"/>
    </xf>
    <xf numFmtId="0" fontId="75" fillId="0" borderId="0" xfId="19" applyFont="1" applyAlignment="1">
      <alignment vertical="top" wrapText="1"/>
    </xf>
    <xf numFmtId="0" fontId="76" fillId="0" borderId="0" xfId="19" applyFont="1" applyAlignment="1">
      <alignment horizontal="justify" vertical="justify" wrapText="1"/>
    </xf>
    <xf numFmtId="0" fontId="76" fillId="0" borderId="0" xfId="22" applyFont="1" applyAlignment="1">
      <alignment vertical="top" wrapText="1"/>
    </xf>
    <xf numFmtId="0" fontId="76" fillId="0" borderId="0" xfId="23" applyFont="1" applyAlignment="1">
      <alignment horizontal="left" vertical="top" wrapText="1"/>
    </xf>
    <xf numFmtId="0" fontId="76" fillId="0" borderId="0" xfId="19" applyFont="1" applyAlignment="1">
      <alignment horizontal="justify" wrapText="1"/>
    </xf>
    <xf numFmtId="4" fontId="76" fillId="4" borderId="6" xfId="19" applyNumberFormat="1" applyFont="1" applyFill="1" applyBorder="1" applyAlignment="1">
      <alignment horizontal="right" vertical="top" wrapText="1"/>
    </xf>
    <xf numFmtId="4" fontId="76" fillId="4" borderId="0" xfId="19" applyNumberFormat="1" applyFont="1" applyFill="1" applyAlignment="1">
      <alignment horizontal="right" vertical="top" wrapText="1"/>
    </xf>
    <xf numFmtId="4" fontId="76" fillId="0" borderId="0" xfId="19" applyNumberFormat="1" applyFont="1" applyAlignment="1">
      <alignment horizontal="right" vertical="top" wrapText="1"/>
    </xf>
    <xf numFmtId="0" fontId="75" fillId="0" borderId="21" xfId="19" applyFont="1" applyBorder="1" applyAlignment="1">
      <alignment horizontal="center" vertical="top" wrapText="1"/>
    </xf>
    <xf numFmtId="0" fontId="73" fillId="0" borderId="0" xfId="19" applyFont="1" applyAlignment="1">
      <alignment horizontal="right" vertical="top" wrapText="1"/>
    </xf>
    <xf numFmtId="0" fontId="76" fillId="0" borderId="0" xfId="22" applyFont="1" applyAlignment="1">
      <alignment horizontal="right" vertical="top" wrapText="1"/>
    </xf>
    <xf numFmtId="0" fontId="76" fillId="0" borderId="0" xfId="23" applyFont="1" applyAlignment="1">
      <alignment horizontal="center" vertical="top" wrapText="1"/>
    </xf>
    <xf numFmtId="170" fontId="76" fillId="0" borderId="0" xfId="23" applyNumberFormat="1" applyFont="1" applyAlignment="1">
      <alignment horizontal="center" vertical="top" wrapText="1"/>
    </xf>
    <xf numFmtId="0" fontId="76" fillId="4" borderId="6" xfId="19" applyFont="1" applyFill="1" applyBorder="1" applyAlignment="1">
      <alignment horizontal="center" vertical="top" wrapText="1"/>
    </xf>
    <xf numFmtId="4" fontId="75" fillId="0" borderId="21" xfId="19" applyNumberFormat="1" applyFont="1" applyBorder="1" applyAlignment="1">
      <alignment horizontal="center" vertical="top" wrapText="1"/>
    </xf>
    <xf numFmtId="1" fontId="76" fillId="0" borderId="0" xfId="24" applyNumberFormat="1" applyFont="1" applyBorder="1" applyAlignment="1" applyProtection="1">
      <alignment horizontal="center" vertical="top" wrapText="1"/>
    </xf>
    <xf numFmtId="165" fontId="76" fillId="4" borderId="17" xfId="19" applyNumberFormat="1" applyFont="1" applyFill="1" applyBorder="1" applyAlignment="1">
      <alignment horizontal="right" vertical="top" wrapText="1"/>
    </xf>
    <xf numFmtId="165" fontId="76" fillId="4" borderId="0" xfId="19" applyNumberFormat="1" applyFont="1" applyFill="1" applyAlignment="1">
      <alignment horizontal="right" vertical="top" wrapText="1"/>
    </xf>
    <xf numFmtId="165" fontId="76" fillId="0" borderId="0" xfId="19" applyNumberFormat="1" applyFont="1" applyAlignment="1">
      <alignment horizontal="right" vertical="top" wrapText="1"/>
    </xf>
    <xf numFmtId="165" fontId="75" fillId="0" borderId="21" xfId="20" applyNumberFormat="1" applyFont="1" applyBorder="1" applyAlignment="1" applyProtection="1">
      <alignment horizontal="right" vertical="top"/>
    </xf>
    <xf numFmtId="165" fontId="73" fillId="0" borderId="0" xfId="19" applyNumberFormat="1" applyFont="1" applyAlignment="1">
      <alignment horizontal="right" vertical="top" wrapText="1"/>
    </xf>
    <xf numFmtId="165" fontId="76" fillId="0" borderId="0" xfId="22" applyNumberFormat="1" applyFont="1" applyAlignment="1">
      <alignment horizontal="right" vertical="top" wrapText="1"/>
    </xf>
    <xf numFmtId="44" fontId="14" fillId="0" borderId="0" xfId="19" applyNumberFormat="1" applyFont="1" applyAlignment="1">
      <alignment vertical="top" wrapText="1"/>
    </xf>
    <xf numFmtId="165" fontId="75" fillId="0" borderId="0" xfId="19" applyNumberFormat="1" applyFont="1" applyAlignment="1">
      <alignment horizontal="right" vertical="top" wrapText="1"/>
    </xf>
    <xf numFmtId="0" fontId="82" fillId="0" borderId="0" xfId="0" applyFont="1" applyProtection="1">
      <protection locked="0"/>
    </xf>
    <xf numFmtId="0" fontId="82" fillId="0" borderId="0" xfId="0" applyFont="1" applyAlignment="1" applyProtection="1">
      <alignment vertical="top" wrapText="1"/>
      <protection locked="0"/>
    </xf>
    <xf numFmtId="0" fontId="83" fillId="0" borderId="0" xfId="0" applyFont="1" applyProtection="1">
      <protection locked="0"/>
    </xf>
    <xf numFmtId="0" fontId="84" fillId="7" borderId="0" xfId="0" applyFont="1" applyFill="1" applyAlignment="1" applyProtection="1">
      <alignment horizontal="left" wrapText="1"/>
      <protection locked="0"/>
    </xf>
    <xf numFmtId="2" fontId="82" fillId="0" borderId="0" xfId="0" applyNumberFormat="1" applyFont="1" applyProtection="1">
      <protection locked="0"/>
    </xf>
    <xf numFmtId="2" fontId="80" fillId="0" borderId="0" xfId="3" applyNumberFormat="1" applyFont="1" applyAlignment="1" applyProtection="1">
      <alignment horizontal="right"/>
      <protection locked="0"/>
    </xf>
    <xf numFmtId="0" fontId="90" fillId="0" borderId="0" xfId="0" applyFont="1" applyProtection="1">
      <protection locked="0"/>
    </xf>
    <xf numFmtId="2" fontId="83" fillId="0" borderId="0" xfId="0" applyNumberFormat="1" applyFont="1" applyProtection="1">
      <protection locked="0"/>
    </xf>
    <xf numFmtId="0" fontId="91" fillId="0" borderId="0" xfId="0" applyFont="1" applyProtection="1">
      <protection locked="0"/>
    </xf>
    <xf numFmtId="2" fontId="90" fillId="0" borderId="0" xfId="0" applyNumberFormat="1" applyFont="1" applyProtection="1">
      <protection locked="0"/>
    </xf>
    <xf numFmtId="0" fontId="80" fillId="0" borderId="0" xfId="3" applyFont="1" applyAlignment="1">
      <alignment horizontal="left"/>
    </xf>
    <xf numFmtId="0" fontId="80" fillId="0" borderId="0" xfId="3" applyFont="1"/>
    <xf numFmtId="0" fontId="81" fillId="0" borderId="0" xfId="3" applyFont="1"/>
    <xf numFmtId="0" fontId="80" fillId="0" borderId="0" xfId="3" applyFont="1" applyAlignment="1">
      <alignment horizontal="left" indent="3"/>
    </xf>
    <xf numFmtId="0" fontId="81" fillId="0" borderId="0" xfId="3" applyFont="1" applyAlignment="1">
      <alignment horizontal="left"/>
    </xf>
    <xf numFmtId="0" fontId="80" fillId="0" borderId="0" xfId="0" applyFont="1" applyAlignment="1">
      <alignment horizontal="left"/>
    </xf>
    <xf numFmtId="0" fontId="83" fillId="0" borderId="0" xfId="0" applyFont="1"/>
    <xf numFmtId="0" fontId="86" fillId="0" borderId="0" xfId="0" applyFont="1" applyAlignment="1">
      <alignment horizontal="left"/>
    </xf>
    <xf numFmtId="0" fontId="82" fillId="0" borderId="0" xfId="0" applyFont="1" applyAlignment="1">
      <alignment horizontal="left"/>
    </xf>
    <xf numFmtId="0" fontId="81" fillId="0" borderId="0" xfId="3" applyFont="1" applyAlignment="1">
      <alignment horizontal="justify"/>
    </xf>
    <xf numFmtId="0" fontId="80" fillId="0" borderId="0" xfId="0" applyFont="1" applyAlignment="1">
      <alignment horizontal="justify"/>
    </xf>
    <xf numFmtId="0" fontId="80" fillId="0" borderId="0" xfId="3" applyFont="1" applyAlignment="1">
      <alignment horizontal="justify"/>
    </xf>
    <xf numFmtId="0" fontId="80" fillId="0" borderId="0" xfId="0" applyFont="1"/>
    <xf numFmtId="0" fontId="80" fillId="0" borderId="0" xfId="0" applyFont="1" applyAlignment="1">
      <alignment horizontal="left" indent="3"/>
    </xf>
    <xf numFmtId="0" fontId="86" fillId="0" borderId="0" xfId="0" applyFont="1"/>
    <xf numFmtId="0" fontId="80" fillId="0" borderId="23" xfId="0" applyFont="1" applyBorder="1" applyAlignment="1">
      <alignment horizontal="justify" vertical="top" wrapText="1"/>
    </xf>
    <xf numFmtId="0" fontId="80" fillId="0" borderId="0" xfId="31" applyFont="1" applyAlignment="1">
      <alignment horizontal="justify" vertical="top" wrapText="1"/>
    </xf>
    <xf numFmtId="0" fontId="80" fillId="0" borderId="0" xfId="3" applyFont="1" applyAlignment="1">
      <alignment vertical="top" wrapText="1"/>
    </xf>
    <xf numFmtId="0" fontId="80" fillId="0" borderId="0" xfId="3" applyFont="1" applyAlignment="1">
      <alignment horizontal="right"/>
    </xf>
    <xf numFmtId="0" fontId="81" fillId="0" borderId="0" xfId="3" applyFont="1" applyAlignment="1">
      <alignment horizontal="right"/>
    </xf>
    <xf numFmtId="0" fontId="83" fillId="0" borderId="0" xfId="0" applyFont="1" applyAlignment="1">
      <alignment horizontal="right"/>
    </xf>
    <xf numFmtId="9" fontId="80" fillId="0" borderId="0" xfId="3" applyNumberFormat="1" applyFont="1"/>
    <xf numFmtId="0" fontId="80" fillId="0" borderId="0" xfId="3" applyFont="1" applyAlignment="1">
      <alignment horizontal="center"/>
    </xf>
    <xf numFmtId="0" fontId="80" fillId="0" borderId="0" xfId="3" applyFont="1" applyAlignment="1">
      <alignment horizontal="center" vertical="top" wrapText="1"/>
    </xf>
    <xf numFmtId="0" fontId="81" fillId="0" borderId="0" xfId="3" applyFont="1" applyAlignment="1">
      <alignment horizontal="center"/>
    </xf>
    <xf numFmtId="0" fontId="83" fillId="0" borderId="0" xfId="0" applyFont="1" applyAlignment="1">
      <alignment horizontal="center"/>
    </xf>
    <xf numFmtId="0" fontId="86" fillId="0" borderId="0" xfId="0" applyFont="1" applyAlignment="1">
      <alignment horizontal="center"/>
    </xf>
    <xf numFmtId="0" fontId="82" fillId="0" borderId="0" xfId="0" applyFont="1" applyAlignment="1">
      <alignment horizontal="center"/>
    </xf>
    <xf numFmtId="0" fontId="82" fillId="0" borderId="0" xfId="0" applyFont="1" applyAlignment="1">
      <alignment vertical="top" wrapText="1"/>
    </xf>
    <xf numFmtId="0" fontId="84" fillId="7" borderId="0" xfId="0" applyFont="1" applyFill="1" applyAlignment="1">
      <alignment horizontal="left" wrapText="1"/>
    </xf>
    <xf numFmtId="4" fontId="86" fillId="0" borderId="0" xfId="0" applyNumberFormat="1" applyFont="1"/>
    <xf numFmtId="4" fontId="80" fillId="0" borderId="0" xfId="3" applyNumberFormat="1" applyFont="1"/>
    <xf numFmtId="4" fontId="80" fillId="0" borderId="0" xfId="0" applyNumberFormat="1" applyFont="1"/>
    <xf numFmtId="2" fontId="90" fillId="0" borderId="0" xfId="0" applyNumberFormat="1" applyFont="1"/>
    <xf numFmtId="4" fontId="76" fillId="4" borderId="17" xfId="18" applyNumberFormat="1" applyFont="1" applyFill="1" applyBorder="1" applyAlignment="1" applyProtection="1">
      <alignment horizontal="right"/>
      <protection locked="0"/>
    </xf>
    <xf numFmtId="4" fontId="76" fillId="4" borderId="0" xfId="18" applyNumberFormat="1" applyFont="1" applyFill="1" applyAlignment="1" applyProtection="1">
      <alignment horizontal="right"/>
      <protection locked="0"/>
    </xf>
    <xf numFmtId="4" fontId="76" fillId="4" borderId="19" xfId="18" applyNumberFormat="1" applyFont="1" applyFill="1" applyBorder="1" applyAlignment="1" applyProtection="1">
      <alignment horizontal="center"/>
      <protection locked="0"/>
    </xf>
    <xf numFmtId="4" fontId="76" fillId="4" borderId="22" xfId="18" applyNumberFormat="1" applyFont="1" applyFill="1" applyBorder="1" applyAlignment="1" applyProtection="1">
      <alignment horizontal="center"/>
      <protection locked="0"/>
    </xf>
    <xf numFmtId="0" fontId="76" fillId="0" borderId="0" xfId="18" applyFont="1" applyAlignment="1" applyProtection="1">
      <alignment vertical="top"/>
      <protection locked="0"/>
    </xf>
    <xf numFmtId="0" fontId="76" fillId="0" borderId="0" xfId="18" applyFont="1" applyProtection="1">
      <protection locked="0"/>
    </xf>
    <xf numFmtId="4" fontId="76" fillId="0" borderId="0" xfId="18" applyNumberFormat="1" applyFont="1" applyAlignment="1" applyProtection="1">
      <alignment horizontal="right"/>
      <protection locked="0"/>
    </xf>
    <xf numFmtId="4" fontId="76" fillId="0" borderId="0" xfId="18" applyNumberFormat="1" applyFont="1" applyProtection="1">
      <protection locked="0"/>
    </xf>
    <xf numFmtId="0" fontId="75" fillId="4" borderId="16" xfId="18" applyFont="1" applyFill="1" applyBorder="1" applyAlignment="1">
      <alignment horizontal="left" vertical="top"/>
    </xf>
    <xf numFmtId="0" fontId="75" fillId="4" borderId="6" xfId="18" applyFont="1" applyFill="1" applyBorder="1" applyAlignment="1">
      <alignment horizontal="justify" vertical="top"/>
    </xf>
    <xf numFmtId="4" fontId="76" fillId="4" borderId="6" xfId="18" applyNumberFormat="1" applyFont="1" applyFill="1" applyBorder="1" applyAlignment="1">
      <alignment horizontal="right"/>
    </xf>
    <xf numFmtId="0" fontId="76" fillId="4" borderId="0" xfId="18" applyFont="1" applyFill="1" applyAlignment="1">
      <alignment horizontal="left" vertical="top"/>
    </xf>
    <xf numFmtId="0" fontId="76" fillId="5" borderId="0" xfId="18" applyFont="1" applyFill="1"/>
    <xf numFmtId="4" fontId="76" fillId="4" borderId="0" xfId="18" applyNumberFormat="1" applyFont="1" applyFill="1" applyAlignment="1">
      <alignment horizontal="right"/>
    </xf>
    <xf numFmtId="0" fontId="76" fillId="4" borderId="18" xfId="18" applyFont="1" applyFill="1" applyBorder="1" applyAlignment="1">
      <alignment horizontal="left" vertical="top"/>
    </xf>
    <xf numFmtId="0" fontId="76" fillId="4" borderId="7" xfId="18" applyFont="1" applyFill="1" applyBorder="1"/>
    <xf numFmtId="4" fontId="76" fillId="4" borderId="7" xfId="18" applyNumberFormat="1" applyFont="1" applyFill="1" applyBorder="1" applyAlignment="1">
      <alignment horizontal="center"/>
    </xf>
    <xf numFmtId="0" fontId="76" fillId="4" borderId="20" xfId="18" applyFont="1" applyFill="1" applyBorder="1" applyAlignment="1">
      <alignment horizontal="left" vertical="top"/>
    </xf>
    <xf numFmtId="0" fontId="76" fillId="4" borderId="21" xfId="18" applyFont="1" applyFill="1" applyBorder="1"/>
    <xf numFmtId="4" fontId="76" fillId="4" borderId="21" xfId="18" applyNumberFormat="1" applyFont="1" applyFill="1" applyBorder="1" applyAlignment="1">
      <alignment horizontal="right"/>
    </xf>
    <xf numFmtId="4" fontId="76" fillId="4" borderId="21" xfId="18" applyNumberFormat="1" applyFont="1" applyFill="1" applyBorder="1" applyAlignment="1">
      <alignment horizontal="center"/>
    </xf>
    <xf numFmtId="0" fontId="76" fillId="0" borderId="0" xfId="18" applyFont="1" applyAlignment="1">
      <alignment horizontal="center" vertical="top"/>
    </xf>
    <xf numFmtId="0" fontId="75" fillId="0" borderId="0" xfId="18" applyFont="1" applyAlignment="1">
      <alignment vertical="top" wrapText="1"/>
    </xf>
    <xf numFmtId="0" fontId="75" fillId="0" borderId="0" xfId="18" applyFont="1" applyAlignment="1">
      <alignment horizontal="left" vertical="top"/>
    </xf>
    <xf numFmtId="0" fontId="75" fillId="0" borderId="0" xfId="18" applyFont="1" applyAlignment="1">
      <alignment horizontal="justify" vertical="distributed" wrapText="1"/>
    </xf>
    <xf numFmtId="165" fontId="72" fillId="0" borderId="0" xfId="18" applyNumberFormat="1" applyFont="1" applyAlignment="1">
      <alignment horizontal="justify" vertical="distributed" wrapText="1"/>
    </xf>
    <xf numFmtId="0" fontId="75" fillId="0" borderId="7" xfId="18" applyFont="1" applyBorder="1"/>
    <xf numFmtId="0" fontId="76" fillId="0" borderId="7" xfId="18" applyFont="1" applyBorder="1"/>
    <xf numFmtId="4" fontId="76" fillId="0" borderId="0" xfId="19" applyNumberFormat="1" applyFont="1" applyAlignment="1">
      <alignment horizontal="right"/>
    </xf>
    <xf numFmtId="2" fontId="76" fillId="0" borderId="0" xfId="18" applyNumberFormat="1" applyFont="1"/>
    <xf numFmtId="0" fontId="75" fillId="0" borderId="0" xfId="18" applyFont="1" applyAlignment="1">
      <alignment horizontal="right"/>
    </xf>
    <xf numFmtId="168" fontId="75" fillId="0" borderId="0" xfId="18" applyNumberFormat="1" applyFont="1"/>
    <xf numFmtId="0" fontId="76" fillId="0" borderId="0" xfId="18" applyFont="1" applyAlignment="1">
      <alignment horizontal="left" vertical="top" wrapText="1"/>
    </xf>
    <xf numFmtId="4" fontId="76" fillId="0" borderId="0" xfId="18" applyNumberFormat="1" applyFont="1" applyAlignment="1">
      <alignment horizontal="right"/>
    </xf>
    <xf numFmtId="0" fontId="76" fillId="0" borderId="0" xfId="18" applyFont="1" applyAlignment="1">
      <alignment horizontal="justify" vertical="top"/>
    </xf>
    <xf numFmtId="165" fontId="76" fillId="0" borderId="0" xfId="18" applyNumberFormat="1" applyFont="1" applyAlignment="1">
      <alignment vertical="top"/>
    </xf>
    <xf numFmtId="165" fontId="76" fillId="0" borderId="0" xfId="18" applyNumberFormat="1" applyFont="1"/>
    <xf numFmtId="165" fontId="76" fillId="0" borderId="0" xfId="19" applyNumberFormat="1" applyFont="1" applyAlignment="1">
      <alignment horizontal="right"/>
    </xf>
    <xf numFmtId="165" fontId="76" fillId="0" borderId="7" xfId="18" applyNumberFormat="1" applyFont="1" applyBorder="1"/>
    <xf numFmtId="165" fontId="76" fillId="0" borderId="0" xfId="19" applyNumberFormat="1" applyFont="1"/>
    <xf numFmtId="165" fontId="75" fillId="0" borderId="0" xfId="18" applyNumberFormat="1" applyFont="1"/>
    <xf numFmtId="0" fontId="35" fillId="0" borderId="0" xfId="0" applyFont="1" applyAlignment="1">
      <alignment vertical="top" wrapText="1"/>
    </xf>
    <xf numFmtId="0" fontId="75" fillId="0" borderId="0" xfId="18" applyFont="1" applyAlignment="1">
      <alignment vertical="top" wrapText="1"/>
    </xf>
    <xf numFmtId="0" fontId="76" fillId="0" borderId="0" xfId="19" applyFont="1" applyAlignment="1">
      <alignment vertical="top" wrapText="1"/>
    </xf>
  </cellXfs>
  <cellStyles count="32">
    <cellStyle name="Currency 2 3" xfId="11" xr:uid="{00000000-0005-0000-0000-000000000000}"/>
    <cellStyle name="Excel Built-in Explanatory Text" xfId="23" xr:uid="{810CBA7E-A5B1-41F4-B080-DBE59FB0A783}"/>
    <cellStyle name="Excel Built-in Normal" xfId="2" xr:uid="{00000000-0005-0000-0000-000001000000}"/>
    <cellStyle name="ME" xfId="25" xr:uid="{105C5E36-E980-42FC-ADA2-AB8E09782BEA}"/>
    <cellStyle name="Navadno" xfId="0" builtinId="0"/>
    <cellStyle name="Navadno 2" xfId="1" xr:uid="{00000000-0005-0000-0000-000003000000}"/>
    <cellStyle name="Navadno 2 2" xfId="7" xr:uid="{00000000-0005-0000-0000-000004000000}"/>
    <cellStyle name="Navadno 2 2 2" xfId="28" xr:uid="{F41D4FD7-9F86-49E1-9924-3AAD56623A9D}"/>
    <cellStyle name="Navadno 2 3" xfId="18" xr:uid="{E0372274-E1A4-4CB6-B418-8F1C8A0C95C0}"/>
    <cellStyle name="Navadno 3" xfId="8" xr:uid="{00000000-0005-0000-0000-000005000000}"/>
    <cellStyle name="Navadno 4" xfId="13" xr:uid="{00000000-0005-0000-0000-000006000000}"/>
    <cellStyle name="Navadno 4 2" xfId="4" xr:uid="{00000000-0005-0000-0000-000007000000}"/>
    <cellStyle name="Navadno 4 3" xfId="22" xr:uid="{E88A123C-5C10-42DD-81AA-76B3C10E6EC7}"/>
    <cellStyle name="Navadno 5" xfId="9" xr:uid="{00000000-0005-0000-0000-000008000000}"/>
    <cellStyle name="Navadno 6" xfId="19" xr:uid="{ACD7A60D-4046-462E-A74B-BA8BF2119D52}"/>
    <cellStyle name="Navadno_List1" xfId="26" xr:uid="{8BE38D54-3B98-455A-8EC7-3BDC8A6651F3}"/>
    <cellStyle name="Normal 2" xfId="3" xr:uid="{00000000-0005-0000-0000-000009000000}"/>
    <cellStyle name="Normal 2 2" xfId="14" xr:uid="{00000000-0005-0000-0000-00000A000000}"/>
    <cellStyle name="Normal 2 2 2" xfId="29" xr:uid="{2E2D1E0F-6D47-4258-9269-C17AF160FC2D}"/>
    <cellStyle name="Normal 2 4" xfId="30" xr:uid="{9216C750-B293-40EB-84F0-4E18E7B587C2}"/>
    <cellStyle name="Normal_03 popis elektro instalacije" xfId="12" xr:uid="{00000000-0005-0000-0000-00000B000000}"/>
    <cellStyle name="Normal_V_popis_ABANKA_VIPA_PGD" xfId="31" xr:uid="{4BB81952-121B-44B1-B64B-75CF2E9A3A3B}"/>
    <cellStyle name="POPIS" xfId="6" xr:uid="{00000000-0005-0000-0000-00000C000000}"/>
    <cellStyle name="S14" xfId="15" xr:uid="{00000000-0005-0000-0000-00000D000000}"/>
    <cellStyle name="S15" xfId="16" xr:uid="{00000000-0005-0000-0000-00000E000000}"/>
    <cellStyle name="Valuta 2" xfId="17" xr:uid="{00000000-0005-0000-0000-00000F000000}"/>
    <cellStyle name="Valuta 2 2" xfId="21" xr:uid="{FBC6C519-F385-46E9-AF5C-9D72FF46DB3B}"/>
    <cellStyle name="Valuta 3" xfId="27" xr:uid="{6FA13239-E4F7-480A-A61E-6E0D1C5DC2A1}"/>
    <cellStyle name="Vejica 2" xfId="5" xr:uid="{00000000-0005-0000-0000-000010000000}"/>
    <cellStyle name="Vejica 2 2" xfId="24" xr:uid="{43E4CB83-ED46-4CE2-981D-12138D28589F}"/>
    <cellStyle name="Vejica 3" xfId="10" xr:uid="{00000000-0005-0000-0000-000011000000}"/>
    <cellStyle name="Vejica 4" xfId="20" xr:uid="{C80E773F-C315-4DBA-8CB6-7B48D1E57D38}"/>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view="pageBreakPreview" topLeftCell="A7" zoomScaleNormal="100" zoomScaleSheetLayoutView="100" workbookViewId="0">
      <selection activeCell="B17" sqref="B17"/>
    </sheetView>
  </sheetViews>
  <sheetFormatPr defaultColWidth="8.85546875" defaultRowHeight="12.75"/>
  <cols>
    <col min="1" max="1" width="7" style="17" customWidth="1"/>
    <col min="2" max="2" width="51.42578125" style="17" customWidth="1"/>
    <col min="3" max="3" width="6.140625" style="16" customWidth="1"/>
    <col min="4" max="4" width="16.140625" style="20" customWidth="1"/>
    <col min="5" max="5" width="11.85546875" style="17" bestFit="1" customWidth="1"/>
    <col min="6" max="6" width="13.42578125" style="17" bestFit="1" customWidth="1"/>
    <col min="7" max="7" width="27.7109375" style="17" customWidth="1"/>
    <col min="8" max="255" width="8.85546875" style="17"/>
    <col min="256" max="256" width="7" style="17" customWidth="1"/>
    <col min="257" max="257" width="51.42578125" style="17" customWidth="1"/>
    <col min="258" max="258" width="6.140625" style="17" customWidth="1"/>
    <col min="259" max="259" width="8.85546875" style="17"/>
    <col min="260" max="260" width="9.140625" style="17" bestFit="1" customWidth="1"/>
    <col min="261" max="261" width="11.85546875" style="17" bestFit="1" customWidth="1"/>
    <col min="262" max="262" width="8.85546875" style="17"/>
    <col min="263" max="263" width="27.7109375" style="17" customWidth="1"/>
    <col min="264" max="511" width="8.85546875" style="17"/>
    <col min="512" max="512" width="7" style="17" customWidth="1"/>
    <col min="513" max="513" width="51.42578125" style="17" customWidth="1"/>
    <col min="514" max="514" width="6.140625" style="17" customWidth="1"/>
    <col min="515" max="515" width="8.85546875" style="17"/>
    <col min="516" max="516" width="9.140625" style="17" bestFit="1" customWidth="1"/>
    <col min="517" max="517" width="11.85546875" style="17" bestFit="1" customWidth="1"/>
    <col min="518" max="518" width="8.85546875" style="17"/>
    <col min="519" max="519" width="27.7109375" style="17" customWidth="1"/>
    <col min="520" max="767" width="8.85546875" style="17"/>
    <col min="768" max="768" width="7" style="17" customWidth="1"/>
    <col min="769" max="769" width="51.42578125" style="17" customWidth="1"/>
    <col min="770" max="770" width="6.140625" style="17" customWidth="1"/>
    <col min="771" max="771" width="8.85546875" style="17"/>
    <col min="772" max="772" width="9.140625" style="17" bestFit="1" customWidth="1"/>
    <col min="773" max="773" width="11.85546875" style="17" bestFit="1" customWidth="1"/>
    <col min="774" max="774" width="8.85546875" style="17"/>
    <col min="775" max="775" width="27.7109375" style="17" customWidth="1"/>
    <col min="776" max="1023" width="8.85546875" style="17"/>
    <col min="1024" max="1024" width="7" style="17" customWidth="1"/>
    <col min="1025" max="1025" width="51.42578125" style="17" customWidth="1"/>
    <col min="1026" max="1026" width="6.140625" style="17" customWidth="1"/>
    <col min="1027" max="1027" width="8.85546875" style="17"/>
    <col min="1028" max="1028" width="9.140625" style="17" bestFit="1" customWidth="1"/>
    <col min="1029" max="1029" width="11.85546875" style="17" bestFit="1" customWidth="1"/>
    <col min="1030" max="1030" width="8.85546875" style="17"/>
    <col min="1031" max="1031" width="27.7109375" style="17" customWidth="1"/>
    <col min="1032" max="1279" width="8.85546875" style="17"/>
    <col min="1280" max="1280" width="7" style="17" customWidth="1"/>
    <col min="1281" max="1281" width="51.42578125" style="17" customWidth="1"/>
    <col min="1282" max="1282" width="6.140625" style="17" customWidth="1"/>
    <col min="1283" max="1283" width="8.85546875" style="17"/>
    <col min="1284" max="1284" width="9.140625" style="17" bestFit="1" customWidth="1"/>
    <col min="1285" max="1285" width="11.85546875" style="17" bestFit="1" customWidth="1"/>
    <col min="1286" max="1286" width="8.85546875" style="17"/>
    <col min="1287" max="1287" width="27.7109375" style="17" customWidth="1"/>
    <col min="1288" max="1535" width="8.85546875" style="17"/>
    <col min="1536" max="1536" width="7" style="17" customWidth="1"/>
    <col min="1537" max="1537" width="51.42578125" style="17" customWidth="1"/>
    <col min="1538" max="1538" width="6.140625" style="17" customWidth="1"/>
    <col min="1539" max="1539" width="8.85546875" style="17"/>
    <col min="1540" max="1540" width="9.140625" style="17" bestFit="1" customWidth="1"/>
    <col min="1541" max="1541" width="11.85546875" style="17" bestFit="1" customWidth="1"/>
    <col min="1542" max="1542" width="8.85546875" style="17"/>
    <col min="1543" max="1543" width="27.7109375" style="17" customWidth="1"/>
    <col min="1544" max="1791" width="8.85546875" style="17"/>
    <col min="1792" max="1792" width="7" style="17" customWidth="1"/>
    <col min="1793" max="1793" width="51.42578125" style="17" customWidth="1"/>
    <col min="1794" max="1794" width="6.140625" style="17" customWidth="1"/>
    <col min="1795" max="1795" width="8.85546875" style="17"/>
    <col min="1796" max="1796" width="9.140625" style="17" bestFit="1" customWidth="1"/>
    <col min="1797" max="1797" width="11.85546875" style="17" bestFit="1" customWidth="1"/>
    <col min="1798" max="1798" width="8.85546875" style="17"/>
    <col min="1799" max="1799" width="27.7109375" style="17" customWidth="1"/>
    <col min="1800" max="2047" width="8.85546875" style="17"/>
    <col min="2048" max="2048" width="7" style="17" customWidth="1"/>
    <col min="2049" max="2049" width="51.42578125" style="17" customWidth="1"/>
    <col min="2050" max="2050" width="6.140625" style="17" customWidth="1"/>
    <col min="2051" max="2051" width="8.85546875" style="17"/>
    <col min="2052" max="2052" width="9.140625" style="17" bestFit="1" customWidth="1"/>
    <col min="2053" max="2053" width="11.85546875" style="17" bestFit="1" customWidth="1"/>
    <col min="2054" max="2054" width="8.85546875" style="17"/>
    <col min="2055" max="2055" width="27.7109375" style="17" customWidth="1"/>
    <col min="2056" max="2303" width="8.85546875" style="17"/>
    <col min="2304" max="2304" width="7" style="17" customWidth="1"/>
    <col min="2305" max="2305" width="51.42578125" style="17" customWidth="1"/>
    <col min="2306" max="2306" width="6.140625" style="17" customWidth="1"/>
    <col min="2307" max="2307" width="8.85546875" style="17"/>
    <col min="2308" max="2308" width="9.140625" style="17" bestFit="1" customWidth="1"/>
    <col min="2309" max="2309" width="11.85546875" style="17" bestFit="1" customWidth="1"/>
    <col min="2310" max="2310" width="8.85546875" style="17"/>
    <col min="2311" max="2311" width="27.7109375" style="17" customWidth="1"/>
    <col min="2312" max="2559" width="8.85546875" style="17"/>
    <col min="2560" max="2560" width="7" style="17" customWidth="1"/>
    <col min="2561" max="2561" width="51.42578125" style="17" customWidth="1"/>
    <col min="2562" max="2562" width="6.140625" style="17" customWidth="1"/>
    <col min="2563" max="2563" width="8.85546875" style="17"/>
    <col min="2564" max="2564" width="9.140625" style="17" bestFit="1" customWidth="1"/>
    <col min="2565" max="2565" width="11.85546875" style="17" bestFit="1" customWidth="1"/>
    <col min="2566" max="2566" width="8.85546875" style="17"/>
    <col min="2567" max="2567" width="27.7109375" style="17" customWidth="1"/>
    <col min="2568" max="2815" width="8.85546875" style="17"/>
    <col min="2816" max="2816" width="7" style="17" customWidth="1"/>
    <col min="2817" max="2817" width="51.42578125" style="17" customWidth="1"/>
    <col min="2818" max="2818" width="6.140625" style="17" customWidth="1"/>
    <col min="2819" max="2819" width="8.85546875" style="17"/>
    <col min="2820" max="2820" width="9.140625" style="17" bestFit="1" customWidth="1"/>
    <col min="2821" max="2821" width="11.85546875" style="17" bestFit="1" customWidth="1"/>
    <col min="2822" max="2822" width="8.85546875" style="17"/>
    <col min="2823" max="2823" width="27.7109375" style="17" customWidth="1"/>
    <col min="2824" max="3071" width="8.85546875" style="17"/>
    <col min="3072" max="3072" width="7" style="17" customWidth="1"/>
    <col min="3073" max="3073" width="51.42578125" style="17" customWidth="1"/>
    <col min="3074" max="3074" width="6.140625" style="17" customWidth="1"/>
    <col min="3075" max="3075" width="8.85546875" style="17"/>
    <col min="3076" max="3076" width="9.140625" style="17" bestFit="1" customWidth="1"/>
    <col min="3077" max="3077" width="11.85546875" style="17" bestFit="1" customWidth="1"/>
    <col min="3078" max="3078" width="8.85546875" style="17"/>
    <col min="3079" max="3079" width="27.7109375" style="17" customWidth="1"/>
    <col min="3080" max="3327" width="8.85546875" style="17"/>
    <col min="3328" max="3328" width="7" style="17" customWidth="1"/>
    <col min="3329" max="3329" width="51.42578125" style="17" customWidth="1"/>
    <col min="3330" max="3330" width="6.140625" style="17" customWidth="1"/>
    <col min="3331" max="3331" width="8.85546875" style="17"/>
    <col min="3332" max="3332" width="9.140625" style="17" bestFit="1" customWidth="1"/>
    <col min="3333" max="3333" width="11.85546875" style="17" bestFit="1" customWidth="1"/>
    <col min="3334" max="3334" width="8.85546875" style="17"/>
    <col min="3335" max="3335" width="27.7109375" style="17" customWidth="1"/>
    <col min="3336" max="3583" width="8.85546875" style="17"/>
    <col min="3584" max="3584" width="7" style="17" customWidth="1"/>
    <col min="3585" max="3585" width="51.42578125" style="17" customWidth="1"/>
    <col min="3586" max="3586" width="6.140625" style="17" customWidth="1"/>
    <col min="3587" max="3587" width="8.85546875" style="17"/>
    <col min="3588" max="3588" width="9.140625" style="17" bestFit="1" customWidth="1"/>
    <col min="3589" max="3589" width="11.85546875" style="17" bestFit="1" customWidth="1"/>
    <col min="3590" max="3590" width="8.85546875" style="17"/>
    <col min="3591" max="3591" width="27.7109375" style="17" customWidth="1"/>
    <col min="3592" max="3839" width="8.85546875" style="17"/>
    <col min="3840" max="3840" width="7" style="17" customWidth="1"/>
    <col min="3841" max="3841" width="51.42578125" style="17" customWidth="1"/>
    <col min="3842" max="3842" width="6.140625" style="17" customWidth="1"/>
    <col min="3843" max="3843" width="8.85546875" style="17"/>
    <col min="3844" max="3844" width="9.140625" style="17" bestFit="1" customWidth="1"/>
    <col min="3845" max="3845" width="11.85546875" style="17" bestFit="1" customWidth="1"/>
    <col min="3846" max="3846" width="8.85546875" style="17"/>
    <col min="3847" max="3847" width="27.7109375" style="17" customWidth="1"/>
    <col min="3848" max="4095" width="8.85546875" style="17"/>
    <col min="4096" max="4096" width="7" style="17" customWidth="1"/>
    <col min="4097" max="4097" width="51.42578125" style="17" customWidth="1"/>
    <col min="4098" max="4098" width="6.140625" style="17" customWidth="1"/>
    <col min="4099" max="4099" width="8.85546875" style="17"/>
    <col min="4100" max="4100" width="9.140625" style="17" bestFit="1" customWidth="1"/>
    <col min="4101" max="4101" width="11.85546875" style="17" bestFit="1" customWidth="1"/>
    <col min="4102" max="4102" width="8.85546875" style="17"/>
    <col min="4103" max="4103" width="27.7109375" style="17" customWidth="1"/>
    <col min="4104" max="4351" width="8.85546875" style="17"/>
    <col min="4352" max="4352" width="7" style="17" customWidth="1"/>
    <col min="4353" max="4353" width="51.42578125" style="17" customWidth="1"/>
    <col min="4354" max="4354" width="6.140625" style="17" customWidth="1"/>
    <col min="4355" max="4355" width="8.85546875" style="17"/>
    <col min="4356" max="4356" width="9.140625" style="17" bestFit="1" customWidth="1"/>
    <col min="4357" max="4357" width="11.85546875" style="17" bestFit="1" customWidth="1"/>
    <col min="4358" max="4358" width="8.85546875" style="17"/>
    <col min="4359" max="4359" width="27.7109375" style="17" customWidth="1"/>
    <col min="4360" max="4607" width="8.85546875" style="17"/>
    <col min="4608" max="4608" width="7" style="17" customWidth="1"/>
    <col min="4609" max="4609" width="51.42578125" style="17" customWidth="1"/>
    <col min="4610" max="4610" width="6.140625" style="17" customWidth="1"/>
    <col min="4611" max="4611" width="8.85546875" style="17"/>
    <col min="4612" max="4612" width="9.140625" style="17" bestFit="1" customWidth="1"/>
    <col min="4613" max="4613" width="11.85546875" style="17" bestFit="1" customWidth="1"/>
    <col min="4614" max="4614" width="8.85546875" style="17"/>
    <col min="4615" max="4615" width="27.7109375" style="17" customWidth="1"/>
    <col min="4616" max="4863" width="8.85546875" style="17"/>
    <col min="4864" max="4864" width="7" style="17" customWidth="1"/>
    <col min="4865" max="4865" width="51.42578125" style="17" customWidth="1"/>
    <col min="4866" max="4866" width="6.140625" style="17" customWidth="1"/>
    <col min="4867" max="4867" width="8.85546875" style="17"/>
    <col min="4868" max="4868" width="9.140625" style="17" bestFit="1" customWidth="1"/>
    <col min="4869" max="4869" width="11.85546875" style="17" bestFit="1" customWidth="1"/>
    <col min="4870" max="4870" width="8.85546875" style="17"/>
    <col min="4871" max="4871" width="27.7109375" style="17" customWidth="1"/>
    <col min="4872" max="5119" width="8.85546875" style="17"/>
    <col min="5120" max="5120" width="7" style="17" customWidth="1"/>
    <col min="5121" max="5121" width="51.42578125" style="17" customWidth="1"/>
    <col min="5122" max="5122" width="6.140625" style="17" customWidth="1"/>
    <col min="5123" max="5123" width="8.85546875" style="17"/>
    <col min="5124" max="5124" width="9.140625" style="17" bestFit="1" customWidth="1"/>
    <col min="5125" max="5125" width="11.85546875" style="17" bestFit="1" customWidth="1"/>
    <col min="5126" max="5126" width="8.85546875" style="17"/>
    <col min="5127" max="5127" width="27.7109375" style="17" customWidth="1"/>
    <col min="5128" max="5375" width="8.85546875" style="17"/>
    <col min="5376" max="5376" width="7" style="17" customWidth="1"/>
    <col min="5377" max="5377" width="51.42578125" style="17" customWidth="1"/>
    <col min="5378" max="5378" width="6.140625" style="17" customWidth="1"/>
    <col min="5379" max="5379" width="8.85546875" style="17"/>
    <col min="5380" max="5380" width="9.140625" style="17" bestFit="1" customWidth="1"/>
    <col min="5381" max="5381" width="11.85546875" style="17" bestFit="1" customWidth="1"/>
    <col min="5382" max="5382" width="8.85546875" style="17"/>
    <col min="5383" max="5383" width="27.7109375" style="17" customWidth="1"/>
    <col min="5384" max="5631" width="8.85546875" style="17"/>
    <col min="5632" max="5632" width="7" style="17" customWidth="1"/>
    <col min="5633" max="5633" width="51.42578125" style="17" customWidth="1"/>
    <col min="5634" max="5634" width="6.140625" style="17" customWidth="1"/>
    <col min="5635" max="5635" width="8.85546875" style="17"/>
    <col min="5636" max="5636" width="9.140625" style="17" bestFit="1" customWidth="1"/>
    <col min="5637" max="5637" width="11.85546875" style="17" bestFit="1" customWidth="1"/>
    <col min="5638" max="5638" width="8.85546875" style="17"/>
    <col min="5639" max="5639" width="27.7109375" style="17" customWidth="1"/>
    <col min="5640" max="5887" width="8.85546875" style="17"/>
    <col min="5888" max="5888" width="7" style="17" customWidth="1"/>
    <col min="5889" max="5889" width="51.42578125" style="17" customWidth="1"/>
    <col min="5890" max="5890" width="6.140625" style="17" customWidth="1"/>
    <col min="5891" max="5891" width="8.85546875" style="17"/>
    <col min="5892" max="5892" width="9.140625" style="17" bestFit="1" customWidth="1"/>
    <col min="5893" max="5893" width="11.85546875" style="17" bestFit="1" customWidth="1"/>
    <col min="5894" max="5894" width="8.85546875" style="17"/>
    <col min="5895" max="5895" width="27.7109375" style="17" customWidth="1"/>
    <col min="5896" max="6143" width="8.85546875" style="17"/>
    <col min="6144" max="6144" width="7" style="17" customWidth="1"/>
    <col min="6145" max="6145" width="51.42578125" style="17" customWidth="1"/>
    <col min="6146" max="6146" width="6.140625" style="17" customWidth="1"/>
    <col min="6147" max="6147" width="8.85546875" style="17"/>
    <col min="6148" max="6148" width="9.140625" style="17" bestFit="1" customWidth="1"/>
    <col min="6149" max="6149" width="11.85546875" style="17" bestFit="1" customWidth="1"/>
    <col min="6150" max="6150" width="8.85546875" style="17"/>
    <col min="6151" max="6151" width="27.7109375" style="17" customWidth="1"/>
    <col min="6152" max="6399" width="8.85546875" style="17"/>
    <col min="6400" max="6400" width="7" style="17" customWidth="1"/>
    <col min="6401" max="6401" width="51.42578125" style="17" customWidth="1"/>
    <col min="6402" max="6402" width="6.140625" style="17" customWidth="1"/>
    <col min="6403" max="6403" width="8.85546875" style="17"/>
    <col min="6404" max="6404" width="9.140625" style="17" bestFit="1" customWidth="1"/>
    <col min="6405" max="6405" width="11.85546875" style="17" bestFit="1" customWidth="1"/>
    <col min="6406" max="6406" width="8.85546875" style="17"/>
    <col min="6407" max="6407" width="27.7109375" style="17" customWidth="1"/>
    <col min="6408" max="6655" width="8.85546875" style="17"/>
    <col min="6656" max="6656" width="7" style="17" customWidth="1"/>
    <col min="6657" max="6657" width="51.42578125" style="17" customWidth="1"/>
    <col min="6658" max="6658" width="6.140625" style="17" customWidth="1"/>
    <col min="6659" max="6659" width="8.85546875" style="17"/>
    <col min="6660" max="6660" width="9.140625" style="17" bestFit="1" customWidth="1"/>
    <col min="6661" max="6661" width="11.85546875" style="17" bestFit="1" customWidth="1"/>
    <col min="6662" max="6662" width="8.85546875" style="17"/>
    <col min="6663" max="6663" width="27.7109375" style="17" customWidth="1"/>
    <col min="6664" max="6911" width="8.85546875" style="17"/>
    <col min="6912" max="6912" width="7" style="17" customWidth="1"/>
    <col min="6913" max="6913" width="51.42578125" style="17" customWidth="1"/>
    <col min="6914" max="6914" width="6.140625" style="17" customWidth="1"/>
    <col min="6915" max="6915" width="8.85546875" style="17"/>
    <col min="6916" max="6916" width="9.140625" style="17" bestFit="1" customWidth="1"/>
    <col min="6917" max="6917" width="11.85546875" style="17" bestFit="1" customWidth="1"/>
    <col min="6918" max="6918" width="8.85546875" style="17"/>
    <col min="6919" max="6919" width="27.7109375" style="17" customWidth="1"/>
    <col min="6920" max="7167" width="8.85546875" style="17"/>
    <col min="7168" max="7168" width="7" style="17" customWidth="1"/>
    <col min="7169" max="7169" width="51.42578125" style="17" customWidth="1"/>
    <col min="7170" max="7170" width="6.140625" style="17" customWidth="1"/>
    <col min="7171" max="7171" width="8.85546875" style="17"/>
    <col min="7172" max="7172" width="9.140625" style="17" bestFit="1" customWidth="1"/>
    <col min="7173" max="7173" width="11.85546875" style="17" bestFit="1" customWidth="1"/>
    <col min="7174" max="7174" width="8.85546875" style="17"/>
    <col min="7175" max="7175" width="27.7109375" style="17" customWidth="1"/>
    <col min="7176" max="7423" width="8.85546875" style="17"/>
    <col min="7424" max="7424" width="7" style="17" customWidth="1"/>
    <col min="7425" max="7425" width="51.42578125" style="17" customWidth="1"/>
    <col min="7426" max="7426" width="6.140625" style="17" customWidth="1"/>
    <col min="7427" max="7427" width="8.85546875" style="17"/>
    <col min="7428" max="7428" width="9.140625" style="17" bestFit="1" customWidth="1"/>
    <col min="7429" max="7429" width="11.85546875" style="17" bestFit="1" customWidth="1"/>
    <col min="7430" max="7430" width="8.85546875" style="17"/>
    <col min="7431" max="7431" width="27.7109375" style="17" customWidth="1"/>
    <col min="7432" max="7679" width="8.85546875" style="17"/>
    <col min="7680" max="7680" width="7" style="17" customWidth="1"/>
    <col min="7681" max="7681" width="51.42578125" style="17" customWidth="1"/>
    <col min="7682" max="7682" width="6.140625" style="17" customWidth="1"/>
    <col min="7683" max="7683" width="8.85546875" style="17"/>
    <col min="7684" max="7684" width="9.140625" style="17" bestFit="1" customWidth="1"/>
    <col min="7685" max="7685" width="11.85546875" style="17" bestFit="1" customWidth="1"/>
    <col min="7686" max="7686" width="8.85546875" style="17"/>
    <col min="7687" max="7687" width="27.7109375" style="17" customWidth="1"/>
    <col min="7688" max="7935" width="8.85546875" style="17"/>
    <col min="7936" max="7936" width="7" style="17" customWidth="1"/>
    <col min="7937" max="7937" width="51.42578125" style="17" customWidth="1"/>
    <col min="7938" max="7938" width="6.140625" style="17" customWidth="1"/>
    <col min="7939" max="7939" width="8.85546875" style="17"/>
    <col min="7940" max="7940" width="9.140625" style="17" bestFit="1" customWidth="1"/>
    <col min="7941" max="7941" width="11.85546875" style="17" bestFit="1" customWidth="1"/>
    <col min="7942" max="7942" width="8.85546875" style="17"/>
    <col min="7943" max="7943" width="27.7109375" style="17" customWidth="1"/>
    <col min="7944" max="8191" width="8.85546875" style="17"/>
    <col min="8192" max="8192" width="7" style="17" customWidth="1"/>
    <col min="8193" max="8193" width="51.42578125" style="17" customWidth="1"/>
    <col min="8194" max="8194" width="6.140625" style="17" customWidth="1"/>
    <col min="8195" max="8195" width="8.85546875" style="17"/>
    <col min="8196" max="8196" width="9.140625" style="17" bestFit="1" customWidth="1"/>
    <col min="8197" max="8197" width="11.85546875" style="17" bestFit="1" customWidth="1"/>
    <col min="8198" max="8198" width="8.85546875" style="17"/>
    <col min="8199" max="8199" width="27.7109375" style="17" customWidth="1"/>
    <col min="8200" max="8447" width="8.85546875" style="17"/>
    <col min="8448" max="8448" width="7" style="17" customWidth="1"/>
    <col min="8449" max="8449" width="51.42578125" style="17" customWidth="1"/>
    <col min="8450" max="8450" width="6.140625" style="17" customWidth="1"/>
    <col min="8451" max="8451" width="8.85546875" style="17"/>
    <col min="8452" max="8452" width="9.140625" style="17" bestFit="1" customWidth="1"/>
    <col min="8453" max="8453" width="11.85546875" style="17" bestFit="1" customWidth="1"/>
    <col min="8454" max="8454" width="8.85546875" style="17"/>
    <col min="8455" max="8455" width="27.7109375" style="17" customWidth="1"/>
    <col min="8456" max="8703" width="8.85546875" style="17"/>
    <col min="8704" max="8704" width="7" style="17" customWidth="1"/>
    <col min="8705" max="8705" width="51.42578125" style="17" customWidth="1"/>
    <col min="8706" max="8706" width="6.140625" style="17" customWidth="1"/>
    <col min="8707" max="8707" width="8.85546875" style="17"/>
    <col min="8708" max="8708" width="9.140625" style="17" bestFit="1" customWidth="1"/>
    <col min="8709" max="8709" width="11.85546875" style="17" bestFit="1" customWidth="1"/>
    <col min="8710" max="8710" width="8.85546875" style="17"/>
    <col min="8711" max="8711" width="27.7109375" style="17" customWidth="1"/>
    <col min="8712" max="8959" width="8.85546875" style="17"/>
    <col min="8960" max="8960" width="7" style="17" customWidth="1"/>
    <col min="8961" max="8961" width="51.42578125" style="17" customWidth="1"/>
    <col min="8962" max="8962" width="6.140625" style="17" customWidth="1"/>
    <col min="8963" max="8963" width="8.85546875" style="17"/>
    <col min="8964" max="8964" width="9.140625" style="17" bestFit="1" customWidth="1"/>
    <col min="8965" max="8965" width="11.85546875" style="17" bestFit="1" customWidth="1"/>
    <col min="8966" max="8966" width="8.85546875" style="17"/>
    <col min="8967" max="8967" width="27.7109375" style="17" customWidth="1"/>
    <col min="8968" max="9215" width="8.85546875" style="17"/>
    <col min="9216" max="9216" width="7" style="17" customWidth="1"/>
    <col min="9217" max="9217" width="51.42578125" style="17" customWidth="1"/>
    <col min="9218" max="9218" width="6.140625" style="17" customWidth="1"/>
    <col min="9219" max="9219" width="8.85546875" style="17"/>
    <col min="9220" max="9220" width="9.140625" style="17" bestFit="1" customWidth="1"/>
    <col min="9221" max="9221" width="11.85546875" style="17" bestFit="1" customWidth="1"/>
    <col min="9222" max="9222" width="8.85546875" style="17"/>
    <col min="9223" max="9223" width="27.7109375" style="17" customWidth="1"/>
    <col min="9224" max="9471" width="8.85546875" style="17"/>
    <col min="9472" max="9472" width="7" style="17" customWidth="1"/>
    <col min="9473" max="9473" width="51.42578125" style="17" customWidth="1"/>
    <col min="9474" max="9474" width="6.140625" style="17" customWidth="1"/>
    <col min="9475" max="9475" width="8.85546875" style="17"/>
    <col min="9476" max="9476" width="9.140625" style="17" bestFit="1" customWidth="1"/>
    <col min="9477" max="9477" width="11.85546875" style="17" bestFit="1" customWidth="1"/>
    <col min="9478" max="9478" width="8.85546875" style="17"/>
    <col min="9479" max="9479" width="27.7109375" style="17" customWidth="1"/>
    <col min="9480" max="9727" width="8.85546875" style="17"/>
    <col min="9728" max="9728" width="7" style="17" customWidth="1"/>
    <col min="9729" max="9729" width="51.42578125" style="17" customWidth="1"/>
    <col min="9730" max="9730" width="6.140625" style="17" customWidth="1"/>
    <col min="9731" max="9731" width="8.85546875" style="17"/>
    <col min="9732" max="9732" width="9.140625" style="17" bestFit="1" customWidth="1"/>
    <col min="9733" max="9733" width="11.85546875" style="17" bestFit="1" customWidth="1"/>
    <col min="9734" max="9734" width="8.85546875" style="17"/>
    <col min="9735" max="9735" width="27.7109375" style="17" customWidth="1"/>
    <col min="9736" max="9983" width="8.85546875" style="17"/>
    <col min="9984" max="9984" width="7" style="17" customWidth="1"/>
    <col min="9985" max="9985" width="51.42578125" style="17" customWidth="1"/>
    <col min="9986" max="9986" width="6.140625" style="17" customWidth="1"/>
    <col min="9987" max="9987" width="8.85546875" style="17"/>
    <col min="9988" max="9988" width="9.140625" style="17" bestFit="1" customWidth="1"/>
    <col min="9989" max="9989" width="11.85546875" style="17" bestFit="1" customWidth="1"/>
    <col min="9990" max="9990" width="8.85546875" style="17"/>
    <col min="9991" max="9991" width="27.7109375" style="17" customWidth="1"/>
    <col min="9992" max="10239" width="8.85546875" style="17"/>
    <col min="10240" max="10240" width="7" style="17" customWidth="1"/>
    <col min="10241" max="10241" width="51.42578125" style="17" customWidth="1"/>
    <col min="10242" max="10242" width="6.140625" style="17" customWidth="1"/>
    <col min="10243" max="10243" width="8.85546875" style="17"/>
    <col min="10244" max="10244" width="9.140625" style="17" bestFit="1" customWidth="1"/>
    <col min="10245" max="10245" width="11.85546875" style="17" bestFit="1" customWidth="1"/>
    <col min="10246" max="10246" width="8.85546875" style="17"/>
    <col min="10247" max="10247" width="27.7109375" style="17" customWidth="1"/>
    <col min="10248" max="10495" width="8.85546875" style="17"/>
    <col min="10496" max="10496" width="7" style="17" customWidth="1"/>
    <col min="10497" max="10497" width="51.42578125" style="17" customWidth="1"/>
    <col min="10498" max="10498" width="6.140625" style="17" customWidth="1"/>
    <col min="10499" max="10499" width="8.85546875" style="17"/>
    <col min="10500" max="10500" width="9.140625" style="17" bestFit="1" customWidth="1"/>
    <col min="10501" max="10501" width="11.85546875" style="17" bestFit="1" customWidth="1"/>
    <col min="10502" max="10502" width="8.85546875" style="17"/>
    <col min="10503" max="10503" width="27.7109375" style="17" customWidth="1"/>
    <col min="10504" max="10751" width="8.85546875" style="17"/>
    <col min="10752" max="10752" width="7" style="17" customWidth="1"/>
    <col min="10753" max="10753" width="51.42578125" style="17" customWidth="1"/>
    <col min="10754" max="10754" width="6.140625" style="17" customWidth="1"/>
    <col min="10755" max="10755" width="8.85546875" style="17"/>
    <col min="10756" max="10756" width="9.140625" style="17" bestFit="1" customWidth="1"/>
    <col min="10757" max="10757" width="11.85546875" style="17" bestFit="1" customWidth="1"/>
    <col min="10758" max="10758" width="8.85546875" style="17"/>
    <col min="10759" max="10759" width="27.7109375" style="17" customWidth="1"/>
    <col min="10760" max="11007" width="8.85546875" style="17"/>
    <col min="11008" max="11008" width="7" style="17" customWidth="1"/>
    <col min="11009" max="11009" width="51.42578125" style="17" customWidth="1"/>
    <col min="11010" max="11010" width="6.140625" style="17" customWidth="1"/>
    <col min="11011" max="11011" width="8.85546875" style="17"/>
    <col min="11012" max="11012" width="9.140625" style="17" bestFit="1" customWidth="1"/>
    <col min="11013" max="11013" width="11.85546875" style="17" bestFit="1" customWidth="1"/>
    <col min="11014" max="11014" width="8.85546875" style="17"/>
    <col min="11015" max="11015" width="27.7109375" style="17" customWidth="1"/>
    <col min="11016" max="11263" width="8.85546875" style="17"/>
    <col min="11264" max="11264" width="7" style="17" customWidth="1"/>
    <col min="11265" max="11265" width="51.42578125" style="17" customWidth="1"/>
    <col min="11266" max="11266" width="6.140625" style="17" customWidth="1"/>
    <col min="11267" max="11267" width="8.85546875" style="17"/>
    <col min="11268" max="11268" width="9.140625" style="17" bestFit="1" customWidth="1"/>
    <col min="11269" max="11269" width="11.85546875" style="17" bestFit="1" customWidth="1"/>
    <col min="11270" max="11270" width="8.85546875" style="17"/>
    <col min="11271" max="11271" width="27.7109375" style="17" customWidth="1"/>
    <col min="11272" max="11519" width="8.85546875" style="17"/>
    <col min="11520" max="11520" width="7" style="17" customWidth="1"/>
    <col min="11521" max="11521" width="51.42578125" style="17" customWidth="1"/>
    <col min="11522" max="11522" width="6.140625" style="17" customWidth="1"/>
    <col min="11523" max="11523" width="8.85546875" style="17"/>
    <col min="11524" max="11524" width="9.140625" style="17" bestFit="1" customWidth="1"/>
    <col min="11525" max="11525" width="11.85546875" style="17" bestFit="1" customWidth="1"/>
    <col min="11526" max="11526" width="8.85546875" style="17"/>
    <col min="11527" max="11527" width="27.7109375" style="17" customWidth="1"/>
    <col min="11528" max="11775" width="8.85546875" style="17"/>
    <col min="11776" max="11776" width="7" style="17" customWidth="1"/>
    <col min="11777" max="11777" width="51.42578125" style="17" customWidth="1"/>
    <col min="11778" max="11778" width="6.140625" style="17" customWidth="1"/>
    <col min="11779" max="11779" width="8.85546875" style="17"/>
    <col min="11780" max="11780" width="9.140625" style="17" bestFit="1" customWidth="1"/>
    <col min="11781" max="11781" width="11.85546875" style="17" bestFit="1" customWidth="1"/>
    <col min="11782" max="11782" width="8.85546875" style="17"/>
    <col min="11783" max="11783" width="27.7109375" style="17" customWidth="1"/>
    <col min="11784" max="12031" width="8.85546875" style="17"/>
    <col min="12032" max="12032" width="7" style="17" customWidth="1"/>
    <col min="12033" max="12033" width="51.42578125" style="17" customWidth="1"/>
    <col min="12034" max="12034" width="6.140625" style="17" customWidth="1"/>
    <col min="12035" max="12035" width="8.85546875" style="17"/>
    <col min="12036" max="12036" width="9.140625" style="17" bestFit="1" customWidth="1"/>
    <col min="12037" max="12037" width="11.85546875" style="17" bestFit="1" customWidth="1"/>
    <col min="12038" max="12038" width="8.85546875" style="17"/>
    <col min="12039" max="12039" width="27.7109375" style="17" customWidth="1"/>
    <col min="12040" max="12287" width="8.85546875" style="17"/>
    <col min="12288" max="12288" width="7" style="17" customWidth="1"/>
    <col min="12289" max="12289" width="51.42578125" style="17" customWidth="1"/>
    <col min="12290" max="12290" width="6.140625" style="17" customWidth="1"/>
    <col min="12291" max="12291" width="8.85546875" style="17"/>
    <col min="12292" max="12292" width="9.140625" style="17" bestFit="1" customWidth="1"/>
    <col min="12293" max="12293" width="11.85546875" style="17" bestFit="1" customWidth="1"/>
    <col min="12294" max="12294" width="8.85546875" style="17"/>
    <col min="12295" max="12295" width="27.7109375" style="17" customWidth="1"/>
    <col min="12296" max="12543" width="8.85546875" style="17"/>
    <col min="12544" max="12544" width="7" style="17" customWidth="1"/>
    <col min="12545" max="12545" width="51.42578125" style="17" customWidth="1"/>
    <col min="12546" max="12546" width="6.140625" style="17" customWidth="1"/>
    <col min="12547" max="12547" width="8.85546875" style="17"/>
    <col min="12548" max="12548" width="9.140625" style="17" bestFit="1" customWidth="1"/>
    <col min="12549" max="12549" width="11.85546875" style="17" bestFit="1" customWidth="1"/>
    <col min="12550" max="12550" width="8.85546875" style="17"/>
    <col min="12551" max="12551" width="27.7109375" style="17" customWidth="1"/>
    <col min="12552" max="12799" width="8.85546875" style="17"/>
    <col min="12800" max="12800" width="7" style="17" customWidth="1"/>
    <col min="12801" max="12801" width="51.42578125" style="17" customWidth="1"/>
    <col min="12802" max="12802" width="6.140625" style="17" customWidth="1"/>
    <col min="12803" max="12803" width="8.85546875" style="17"/>
    <col min="12804" max="12804" width="9.140625" style="17" bestFit="1" customWidth="1"/>
    <col min="12805" max="12805" width="11.85546875" style="17" bestFit="1" customWidth="1"/>
    <col min="12806" max="12806" width="8.85546875" style="17"/>
    <col min="12807" max="12807" width="27.7109375" style="17" customWidth="1"/>
    <col min="12808" max="13055" width="8.85546875" style="17"/>
    <col min="13056" max="13056" width="7" style="17" customWidth="1"/>
    <col min="13057" max="13057" width="51.42578125" style="17" customWidth="1"/>
    <col min="13058" max="13058" width="6.140625" style="17" customWidth="1"/>
    <col min="13059" max="13059" width="8.85546875" style="17"/>
    <col min="13060" max="13060" width="9.140625" style="17" bestFit="1" customWidth="1"/>
    <col min="13061" max="13061" width="11.85546875" style="17" bestFit="1" customWidth="1"/>
    <col min="13062" max="13062" width="8.85546875" style="17"/>
    <col min="13063" max="13063" width="27.7109375" style="17" customWidth="1"/>
    <col min="13064" max="13311" width="8.85546875" style="17"/>
    <col min="13312" max="13312" width="7" style="17" customWidth="1"/>
    <col min="13313" max="13313" width="51.42578125" style="17" customWidth="1"/>
    <col min="13314" max="13314" width="6.140625" style="17" customWidth="1"/>
    <col min="13315" max="13315" width="8.85546875" style="17"/>
    <col min="13316" max="13316" width="9.140625" style="17" bestFit="1" customWidth="1"/>
    <col min="13317" max="13317" width="11.85546875" style="17" bestFit="1" customWidth="1"/>
    <col min="13318" max="13318" width="8.85546875" style="17"/>
    <col min="13319" max="13319" width="27.7109375" style="17" customWidth="1"/>
    <col min="13320" max="13567" width="8.85546875" style="17"/>
    <col min="13568" max="13568" width="7" style="17" customWidth="1"/>
    <col min="13569" max="13569" width="51.42578125" style="17" customWidth="1"/>
    <col min="13570" max="13570" width="6.140625" style="17" customWidth="1"/>
    <col min="13571" max="13571" width="8.85546875" style="17"/>
    <col min="13572" max="13572" width="9.140625" style="17" bestFit="1" customWidth="1"/>
    <col min="13573" max="13573" width="11.85546875" style="17" bestFit="1" customWidth="1"/>
    <col min="13574" max="13574" width="8.85546875" style="17"/>
    <col min="13575" max="13575" width="27.7109375" style="17" customWidth="1"/>
    <col min="13576" max="13823" width="8.85546875" style="17"/>
    <col min="13824" max="13824" width="7" style="17" customWidth="1"/>
    <col min="13825" max="13825" width="51.42578125" style="17" customWidth="1"/>
    <col min="13826" max="13826" width="6.140625" style="17" customWidth="1"/>
    <col min="13827" max="13827" width="8.85546875" style="17"/>
    <col min="13828" max="13828" width="9.140625" style="17" bestFit="1" customWidth="1"/>
    <col min="13829" max="13829" width="11.85546875" style="17" bestFit="1" customWidth="1"/>
    <col min="13830" max="13830" width="8.85546875" style="17"/>
    <col min="13831" max="13831" width="27.7109375" style="17" customWidth="1"/>
    <col min="13832" max="14079" width="8.85546875" style="17"/>
    <col min="14080" max="14080" width="7" style="17" customWidth="1"/>
    <col min="14081" max="14081" width="51.42578125" style="17" customWidth="1"/>
    <col min="14082" max="14082" width="6.140625" style="17" customWidth="1"/>
    <col min="14083" max="14083" width="8.85546875" style="17"/>
    <col min="14084" max="14084" width="9.140625" style="17" bestFit="1" customWidth="1"/>
    <col min="14085" max="14085" width="11.85546875" style="17" bestFit="1" customWidth="1"/>
    <col min="14086" max="14086" width="8.85546875" style="17"/>
    <col min="14087" max="14087" width="27.7109375" style="17" customWidth="1"/>
    <col min="14088" max="14335" width="8.85546875" style="17"/>
    <col min="14336" max="14336" width="7" style="17" customWidth="1"/>
    <col min="14337" max="14337" width="51.42578125" style="17" customWidth="1"/>
    <col min="14338" max="14338" width="6.140625" style="17" customWidth="1"/>
    <col min="14339" max="14339" width="8.85546875" style="17"/>
    <col min="14340" max="14340" width="9.140625" style="17" bestFit="1" customWidth="1"/>
    <col min="14341" max="14341" width="11.85546875" style="17" bestFit="1" customWidth="1"/>
    <col min="14342" max="14342" width="8.85546875" style="17"/>
    <col min="14343" max="14343" width="27.7109375" style="17" customWidth="1"/>
    <col min="14344" max="14591" width="8.85546875" style="17"/>
    <col min="14592" max="14592" width="7" style="17" customWidth="1"/>
    <col min="14593" max="14593" width="51.42578125" style="17" customWidth="1"/>
    <col min="14594" max="14594" width="6.140625" style="17" customWidth="1"/>
    <col min="14595" max="14595" width="8.85546875" style="17"/>
    <col min="14596" max="14596" width="9.140625" style="17" bestFit="1" customWidth="1"/>
    <col min="14597" max="14597" width="11.85546875" style="17" bestFit="1" customWidth="1"/>
    <col min="14598" max="14598" width="8.85546875" style="17"/>
    <col min="14599" max="14599" width="27.7109375" style="17" customWidth="1"/>
    <col min="14600" max="14847" width="8.85546875" style="17"/>
    <col min="14848" max="14848" width="7" style="17" customWidth="1"/>
    <col min="14849" max="14849" width="51.42578125" style="17" customWidth="1"/>
    <col min="14850" max="14850" width="6.140625" style="17" customWidth="1"/>
    <col min="14851" max="14851" width="8.85546875" style="17"/>
    <col min="14852" max="14852" width="9.140625" style="17" bestFit="1" customWidth="1"/>
    <col min="14853" max="14853" width="11.85546875" style="17" bestFit="1" customWidth="1"/>
    <col min="14854" max="14854" width="8.85546875" style="17"/>
    <col min="14855" max="14855" width="27.7109375" style="17" customWidth="1"/>
    <col min="14856" max="15103" width="8.85546875" style="17"/>
    <col min="15104" max="15104" width="7" style="17" customWidth="1"/>
    <col min="15105" max="15105" width="51.42578125" style="17" customWidth="1"/>
    <col min="15106" max="15106" width="6.140625" style="17" customWidth="1"/>
    <col min="15107" max="15107" width="8.85546875" style="17"/>
    <col min="15108" max="15108" width="9.140625" style="17" bestFit="1" customWidth="1"/>
    <col min="15109" max="15109" width="11.85546875" style="17" bestFit="1" customWidth="1"/>
    <col min="15110" max="15110" width="8.85546875" style="17"/>
    <col min="15111" max="15111" width="27.7109375" style="17" customWidth="1"/>
    <col min="15112" max="15359" width="8.85546875" style="17"/>
    <col min="15360" max="15360" width="7" style="17" customWidth="1"/>
    <col min="15361" max="15361" width="51.42578125" style="17" customWidth="1"/>
    <col min="15362" max="15362" width="6.140625" style="17" customWidth="1"/>
    <col min="15363" max="15363" width="8.85546875" style="17"/>
    <col min="15364" max="15364" width="9.140625" style="17" bestFit="1" customWidth="1"/>
    <col min="15365" max="15365" width="11.85546875" style="17" bestFit="1" customWidth="1"/>
    <col min="15366" max="15366" width="8.85546875" style="17"/>
    <col min="15367" max="15367" width="27.7109375" style="17" customWidth="1"/>
    <col min="15368" max="15615" width="8.85546875" style="17"/>
    <col min="15616" max="15616" width="7" style="17" customWidth="1"/>
    <col min="15617" max="15617" width="51.42578125" style="17" customWidth="1"/>
    <col min="15618" max="15618" width="6.140625" style="17" customWidth="1"/>
    <col min="15619" max="15619" width="8.85546875" style="17"/>
    <col min="15620" max="15620" width="9.140625" style="17" bestFit="1" customWidth="1"/>
    <col min="15621" max="15621" width="11.85546875" style="17" bestFit="1" customWidth="1"/>
    <col min="15622" max="15622" width="8.85546875" style="17"/>
    <col min="15623" max="15623" width="27.7109375" style="17" customWidth="1"/>
    <col min="15624" max="15871" width="8.85546875" style="17"/>
    <col min="15872" max="15872" width="7" style="17" customWidth="1"/>
    <col min="15873" max="15873" width="51.42578125" style="17" customWidth="1"/>
    <col min="15874" max="15874" width="6.140625" style="17" customWidth="1"/>
    <col min="15875" max="15875" width="8.85546875" style="17"/>
    <col min="15876" max="15876" width="9.140625" style="17" bestFit="1" customWidth="1"/>
    <col min="15877" max="15877" width="11.85546875" style="17" bestFit="1" customWidth="1"/>
    <col min="15878" max="15878" width="8.85546875" style="17"/>
    <col min="15879" max="15879" width="27.7109375" style="17" customWidth="1"/>
    <col min="15880" max="16127" width="8.85546875" style="17"/>
    <col min="16128" max="16128" width="7" style="17" customWidth="1"/>
    <col min="16129" max="16129" width="51.42578125" style="17" customWidth="1"/>
    <col min="16130" max="16130" width="6.140625" style="17" customWidth="1"/>
    <col min="16131" max="16131" width="8.85546875" style="17"/>
    <col min="16132" max="16132" width="9.140625" style="17" bestFit="1" customWidth="1"/>
    <col min="16133" max="16133" width="11.85546875" style="17" bestFit="1" customWidth="1"/>
    <col min="16134" max="16134" width="8.85546875" style="17"/>
    <col min="16135" max="16135" width="27.7109375" style="17" customWidth="1"/>
    <col min="16136" max="16384" width="8.85546875" style="17"/>
  </cols>
  <sheetData>
    <row r="1" spans="1:5">
      <c r="A1" s="24"/>
      <c r="B1" s="25"/>
      <c r="C1" s="26"/>
      <c r="D1" s="10"/>
      <c r="E1" s="11"/>
    </row>
    <row r="2" spans="1:5" s="43" customFormat="1">
      <c r="A2" s="38"/>
      <c r="B2" s="39" t="s">
        <v>226</v>
      </c>
      <c r="C2" s="40"/>
      <c r="D2" s="41"/>
      <c r="E2" s="42"/>
    </row>
    <row r="3" spans="1:5" s="43" customFormat="1">
      <c r="A3" s="38"/>
      <c r="B3" s="39" t="s">
        <v>228</v>
      </c>
      <c r="C3" s="40"/>
      <c r="D3" s="41"/>
      <c r="E3" s="42"/>
    </row>
    <row r="4" spans="1:5" s="43" customFormat="1">
      <c r="A4" s="38"/>
      <c r="B4" s="39" t="s">
        <v>227</v>
      </c>
      <c r="C4" s="40"/>
      <c r="D4" s="41"/>
      <c r="E4" s="42"/>
    </row>
    <row r="5" spans="1:5" s="43" customFormat="1">
      <c r="A5" s="38"/>
      <c r="B5" s="39" t="s">
        <v>228</v>
      </c>
      <c r="C5" s="40"/>
      <c r="D5" s="41"/>
      <c r="E5" s="42"/>
    </row>
    <row r="6" spans="1:5" s="43" customFormat="1">
      <c r="A6" s="38"/>
      <c r="B6" s="39" t="s">
        <v>229</v>
      </c>
      <c r="C6" s="40"/>
      <c r="D6" s="41"/>
      <c r="E6" s="42"/>
    </row>
    <row r="7" spans="1:5" s="43" customFormat="1">
      <c r="A7" s="38"/>
      <c r="B7" s="39" t="s">
        <v>230</v>
      </c>
      <c r="C7" s="40"/>
      <c r="D7" s="41"/>
      <c r="E7" s="42"/>
    </row>
    <row r="8" spans="1:5" s="43" customFormat="1">
      <c r="A8" s="38"/>
      <c r="B8" s="39" t="s">
        <v>199</v>
      </c>
      <c r="C8" s="40"/>
      <c r="D8" s="41"/>
      <c r="E8" s="42"/>
    </row>
    <row r="9" spans="1:5" s="43" customFormat="1">
      <c r="A9" s="38"/>
      <c r="B9" s="39" t="s">
        <v>231</v>
      </c>
      <c r="C9" s="40"/>
      <c r="D9" s="41"/>
      <c r="E9" s="42"/>
    </row>
    <row r="10" spans="1:5" s="43" customFormat="1">
      <c r="A10" s="38"/>
      <c r="B10" s="44" t="s">
        <v>238</v>
      </c>
      <c r="C10" s="40"/>
      <c r="D10" s="41"/>
      <c r="E10" s="42"/>
    </row>
    <row r="11" spans="1:5" s="43" customFormat="1">
      <c r="A11" s="38"/>
      <c r="B11" s="39" t="s">
        <v>232</v>
      </c>
      <c r="C11" s="40"/>
      <c r="D11" s="41"/>
      <c r="E11" s="42"/>
    </row>
    <row r="12" spans="1:5">
      <c r="A12" s="24"/>
      <c r="B12" s="25"/>
      <c r="C12" s="26"/>
      <c r="D12" s="10"/>
      <c r="E12" s="11"/>
    </row>
    <row r="13" spans="1:5" ht="18">
      <c r="A13" s="27"/>
      <c r="B13" s="28" t="s">
        <v>97</v>
      </c>
      <c r="C13" s="29"/>
      <c r="D13" s="12"/>
      <c r="E13" s="11"/>
    </row>
    <row r="14" spans="1:5" ht="18">
      <c r="A14" s="27"/>
      <c r="B14" s="28" t="s">
        <v>272</v>
      </c>
      <c r="C14" s="29"/>
      <c r="D14" s="12"/>
      <c r="E14" s="11"/>
    </row>
    <row r="15" spans="1:5" ht="14.25">
      <c r="A15" s="27"/>
      <c r="B15" s="30"/>
      <c r="C15" s="29"/>
      <c r="D15" s="12"/>
      <c r="E15" s="11"/>
    </row>
    <row r="16" spans="1:5" ht="14.25">
      <c r="A16" s="27" t="s">
        <v>0</v>
      </c>
      <c r="B16" s="30" t="s">
        <v>203</v>
      </c>
      <c r="C16" s="29"/>
      <c r="D16" s="12" t="e">
        <f>#REF!</f>
        <v>#REF!</v>
      </c>
      <c r="E16" s="13"/>
    </row>
    <row r="17" spans="1:6" ht="14.25">
      <c r="A17" s="27" t="s">
        <v>2</v>
      </c>
      <c r="B17" s="30" t="s">
        <v>243</v>
      </c>
      <c r="C17" s="29"/>
      <c r="D17" s="12">
        <f>'Gradbena dela'!F10</f>
        <v>0</v>
      </c>
      <c r="E17" s="13"/>
    </row>
    <row r="18" spans="1:6" ht="14.25">
      <c r="A18" s="27" t="s">
        <v>4</v>
      </c>
      <c r="B18" s="30" t="s">
        <v>244</v>
      </c>
      <c r="C18" s="29"/>
      <c r="D18" s="12">
        <f>'Obrtniška dela'!F16</f>
        <v>0</v>
      </c>
    </row>
    <row r="19" spans="1:6" ht="14.25">
      <c r="B19" s="30"/>
    </row>
    <row r="20" spans="1:6" ht="15">
      <c r="B20" s="30" t="s">
        <v>98</v>
      </c>
      <c r="D20" s="12" t="e">
        <f>SUM(D16:D19)+0.11</f>
        <v>#REF!</v>
      </c>
      <c r="E20" s="37"/>
      <c r="F20" s="20"/>
    </row>
    <row r="21" spans="1:6" ht="14.25">
      <c r="B21" s="30"/>
      <c r="E21" s="11"/>
    </row>
    <row r="22" spans="1:6" ht="14.25">
      <c r="B22" s="31" t="s">
        <v>233</v>
      </c>
      <c r="D22" s="32" t="e">
        <f>D20*0.22</f>
        <v>#REF!</v>
      </c>
    </row>
    <row r="23" spans="1:6">
      <c r="A23" s="24"/>
      <c r="C23" s="26"/>
      <c r="D23" s="10"/>
    </row>
    <row r="24" spans="1:6" ht="15" thickBot="1">
      <c r="A24" s="33"/>
      <c r="B24" s="34" t="s">
        <v>6</v>
      </c>
      <c r="C24" s="35"/>
      <c r="D24" s="14" t="e">
        <f>SUM(D20:D22)</f>
        <v>#REF!</v>
      </c>
      <c r="F24" s="20"/>
    </row>
    <row r="25" spans="1:6">
      <c r="A25" s="24"/>
      <c r="B25" s="25"/>
      <c r="C25" s="26"/>
      <c r="D25" s="10"/>
      <c r="F25" s="20"/>
    </row>
    <row r="26" spans="1:6">
      <c r="B26" s="25"/>
    </row>
    <row r="27" spans="1:6">
      <c r="B27" s="22" t="s">
        <v>271</v>
      </c>
    </row>
    <row r="28" spans="1:6">
      <c r="B28" s="22" t="s">
        <v>197</v>
      </c>
    </row>
    <row r="29" spans="1:6">
      <c r="B29" s="22" t="s">
        <v>198</v>
      </c>
    </row>
    <row r="30" spans="1:6">
      <c r="B30" s="22"/>
    </row>
    <row r="31" spans="1:6">
      <c r="B31" s="22"/>
    </row>
    <row r="32" spans="1:6">
      <c r="B32" s="22"/>
    </row>
    <row r="33" spans="2:2">
      <c r="B33" s="22"/>
    </row>
    <row r="34" spans="2:2">
      <c r="B34" s="22"/>
    </row>
    <row r="35" spans="2:2">
      <c r="B35" s="22"/>
    </row>
    <row r="36" spans="2:2">
      <c r="B36" s="22"/>
    </row>
    <row r="37" spans="2:2">
      <c r="B37" s="22"/>
    </row>
    <row r="50" spans="2:4" s="19" customFormat="1">
      <c r="B50" s="19" t="s">
        <v>242</v>
      </c>
      <c r="C50" s="18"/>
      <c r="D50" s="21"/>
    </row>
  </sheetData>
  <pageMargins left="0.9055118110236221" right="0.70866141732283472" top="0.74803149606299213" bottom="0.74803149606299213" header="0.51181102362204722" footer="0.51181102362204722"/>
  <pageSetup paperSize="9" orientation="portrait" horizontalDpi="4294967295" verticalDpi="4294967295" r:id="rId1"/>
  <headerFooter>
    <oddHeader>&amp;CVerz. 2&amp;RRekapitulacija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C6FC-C634-4113-892E-A4BC2B941177}">
  <dimension ref="A1:G52"/>
  <sheetViews>
    <sheetView view="pageBreakPreview" topLeftCell="A7" zoomScaleNormal="100" zoomScaleSheetLayoutView="100" workbookViewId="0">
      <selection activeCell="G32" sqref="G32"/>
    </sheetView>
  </sheetViews>
  <sheetFormatPr defaultColWidth="8.85546875" defaultRowHeight="12.75"/>
  <cols>
    <col min="1" max="1" width="7" style="15" customWidth="1"/>
    <col min="2" max="2" width="51.42578125" style="15" customWidth="1"/>
    <col min="3" max="3" width="6.140625" style="23" customWidth="1"/>
    <col min="4" max="4" width="16.140625" style="36" customWidth="1"/>
    <col min="5" max="5" width="11.85546875" style="122" bestFit="1" customWidth="1"/>
    <col min="6" max="6" width="8.85546875" style="122"/>
    <col min="7" max="7" width="27.7109375" style="122" customWidth="1"/>
    <col min="8" max="255" width="8.85546875" style="122"/>
    <col min="256" max="256" width="7" style="122" customWidth="1"/>
    <col min="257" max="257" width="51.42578125" style="122" customWidth="1"/>
    <col min="258" max="258" width="6.140625" style="122" customWidth="1"/>
    <col min="259" max="259" width="8.85546875" style="122"/>
    <col min="260" max="260" width="9.140625" style="122" bestFit="1" customWidth="1"/>
    <col min="261" max="261" width="11.85546875" style="122" bestFit="1" customWidth="1"/>
    <col min="262" max="262" width="8.85546875" style="122"/>
    <col min="263" max="263" width="27.7109375" style="122" customWidth="1"/>
    <col min="264" max="511" width="8.85546875" style="122"/>
    <col min="512" max="512" width="7" style="122" customWidth="1"/>
    <col min="513" max="513" width="51.42578125" style="122" customWidth="1"/>
    <col min="514" max="514" width="6.140625" style="122" customWidth="1"/>
    <col min="515" max="515" width="8.85546875" style="122"/>
    <col min="516" max="516" width="9.140625" style="122" bestFit="1" customWidth="1"/>
    <col min="517" max="517" width="11.85546875" style="122" bestFit="1" customWidth="1"/>
    <col min="518" max="518" width="8.85546875" style="122"/>
    <col min="519" max="519" width="27.7109375" style="122" customWidth="1"/>
    <col min="520" max="767" width="8.85546875" style="122"/>
    <col min="768" max="768" width="7" style="122" customWidth="1"/>
    <col min="769" max="769" width="51.42578125" style="122" customWidth="1"/>
    <col min="770" max="770" width="6.140625" style="122" customWidth="1"/>
    <col min="771" max="771" width="8.85546875" style="122"/>
    <col min="772" max="772" width="9.140625" style="122" bestFit="1" customWidth="1"/>
    <col min="773" max="773" width="11.85546875" style="122" bestFit="1" customWidth="1"/>
    <col min="774" max="774" width="8.85546875" style="122"/>
    <col min="775" max="775" width="27.7109375" style="122" customWidth="1"/>
    <col min="776" max="1023" width="8.85546875" style="122"/>
    <col min="1024" max="1024" width="7" style="122" customWidth="1"/>
    <col min="1025" max="1025" width="51.42578125" style="122" customWidth="1"/>
    <col min="1026" max="1026" width="6.140625" style="122" customWidth="1"/>
    <col min="1027" max="1027" width="8.85546875" style="122"/>
    <col min="1028" max="1028" width="9.140625" style="122" bestFit="1" customWidth="1"/>
    <col min="1029" max="1029" width="11.85546875" style="122" bestFit="1" customWidth="1"/>
    <col min="1030" max="1030" width="8.85546875" style="122"/>
    <col min="1031" max="1031" width="27.7109375" style="122" customWidth="1"/>
    <col min="1032" max="1279" width="8.85546875" style="122"/>
    <col min="1280" max="1280" width="7" style="122" customWidth="1"/>
    <col min="1281" max="1281" width="51.42578125" style="122" customWidth="1"/>
    <col min="1282" max="1282" width="6.140625" style="122" customWidth="1"/>
    <col min="1283" max="1283" width="8.85546875" style="122"/>
    <col min="1284" max="1284" width="9.140625" style="122" bestFit="1" customWidth="1"/>
    <col min="1285" max="1285" width="11.85546875" style="122" bestFit="1" customWidth="1"/>
    <col min="1286" max="1286" width="8.85546875" style="122"/>
    <col min="1287" max="1287" width="27.7109375" style="122" customWidth="1"/>
    <col min="1288" max="1535" width="8.85546875" style="122"/>
    <col min="1536" max="1536" width="7" style="122" customWidth="1"/>
    <col min="1537" max="1537" width="51.42578125" style="122" customWidth="1"/>
    <col min="1538" max="1538" width="6.140625" style="122" customWidth="1"/>
    <col min="1539" max="1539" width="8.85546875" style="122"/>
    <col min="1540" max="1540" width="9.140625" style="122" bestFit="1" customWidth="1"/>
    <col min="1541" max="1541" width="11.85546875" style="122" bestFit="1" customWidth="1"/>
    <col min="1542" max="1542" width="8.85546875" style="122"/>
    <col min="1543" max="1543" width="27.7109375" style="122" customWidth="1"/>
    <col min="1544" max="1791" width="8.85546875" style="122"/>
    <col min="1792" max="1792" width="7" style="122" customWidth="1"/>
    <col min="1793" max="1793" width="51.42578125" style="122" customWidth="1"/>
    <col min="1794" max="1794" width="6.140625" style="122" customWidth="1"/>
    <col min="1795" max="1795" width="8.85546875" style="122"/>
    <col min="1796" max="1796" width="9.140625" style="122" bestFit="1" customWidth="1"/>
    <col min="1797" max="1797" width="11.85546875" style="122" bestFit="1" customWidth="1"/>
    <col min="1798" max="1798" width="8.85546875" style="122"/>
    <col min="1799" max="1799" width="27.7109375" style="122" customWidth="1"/>
    <col min="1800" max="2047" width="8.85546875" style="122"/>
    <col min="2048" max="2048" width="7" style="122" customWidth="1"/>
    <col min="2049" max="2049" width="51.42578125" style="122" customWidth="1"/>
    <col min="2050" max="2050" width="6.140625" style="122" customWidth="1"/>
    <col min="2051" max="2051" width="8.85546875" style="122"/>
    <col min="2052" max="2052" width="9.140625" style="122" bestFit="1" customWidth="1"/>
    <col min="2053" max="2053" width="11.85546875" style="122" bestFit="1" customWidth="1"/>
    <col min="2054" max="2054" width="8.85546875" style="122"/>
    <col min="2055" max="2055" width="27.7109375" style="122" customWidth="1"/>
    <col min="2056" max="2303" width="8.85546875" style="122"/>
    <col min="2304" max="2304" width="7" style="122" customWidth="1"/>
    <col min="2305" max="2305" width="51.42578125" style="122" customWidth="1"/>
    <col min="2306" max="2306" width="6.140625" style="122" customWidth="1"/>
    <col min="2307" max="2307" width="8.85546875" style="122"/>
    <col min="2308" max="2308" width="9.140625" style="122" bestFit="1" customWidth="1"/>
    <col min="2309" max="2309" width="11.85546875" style="122" bestFit="1" customWidth="1"/>
    <col min="2310" max="2310" width="8.85546875" style="122"/>
    <col min="2311" max="2311" width="27.7109375" style="122" customWidth="1"/>
    <col min="2312" max="2559" width="8.85546875" style="122"/>
    <col min="2560" max="2560" width="7" style="122" customWidth="1"/>
    <col min="2561" max="2561" width="51.42578125" style="122" customWidth="1"/>
    <col min="2562" max="2562" width="6.140625" style="122" customWidth="1"/>
    <col min="2563" max="2563" width="8.85546875" style="122"/>
    <col min="2564" max="2564" width="9.140625" style="122" bestFit="1" customWidth="1"/>
    <col min="2565" max="2565" width="11.85546875" style="122" bestFit="1" customWidth="1"/>
    <col min="2566" max="2566" width="8.85546875" style="122"/>
    <col min="2567" max="2567" width="27.7109375" style="122" customWidth="1"/>
    <col min="2568" max="2815" width="8.85546875" style="122"/>
    <col min="2816" max="2816" width="7" style="122" customWidth="1"/>
    <col min="2817" max="2817" width="51.42578125" style="122" customWidth="1"/>
    <col min="2818" max="2818" width="6.140625" style="122" customWidth="1"/>
    <col min="2819" max="2819" width="8.85546875" style="122"/>
    <col min="2820" max="2820" width="9.140625" style="122" bestFit="1" customWidth="1"/>
    <col min="2821" max="2821" width="11.85546875" style="122" bestFit="1" customWidth="1"/>
    <col min="2822" max="2822" width="8.85546875" style="122"/>
    <col min="2823" max="2823" width="27.7109375" style="122" customWidth="1"/>
    <col min="2824" max="3071" width="8.85546875" style="122"/>
    <col min="3072" max="3072" width="7" style="122" customWidth="1"/>
    <col min="3073" max="3073" width="51.42578125" style="122" customWidth="1"/>
    <col min="3074" max="3074" width="6.140625" style="122" customWidth="1"/>
    <col min="3075" max="3075" width="8.85546875" style="122"/>
    <col min="3076" max="3076" width="9.140625" style="122" bestFit="1" customWidth="1"/>
    <col min="3077" max="3077" width="11.85546875" style="122" bestFit="1" customWidth="1"/>
    <col min="3078" max="3078" width="8.85546875" style="122"/>
    <col min="3079" max="3079" width="27.7109375" style="122" customWidth="1"/>
    <col min="3080" max="3327" width="8.85546875" style="122"/>
    <col min="3328" max="3328" width="7" style="122" customWidth="1"/>
    <col min="3329" max="3329" width="51.42578125" style="122" customWidth="1"/>
    <col min="3330" max="3330" width="6.140625" style="122" customWidth="1"/>
    <col min="3331" max="3331" width="8.85546875" style="122"/>
    <col min="3332" max="3332" width="9.140625" style="122" bestFit="1" customWidth="1"/>
    <col min="3333" max="3333" width="11.85546875" style="122" bestFit="1" customWidth="1"/>
    <col min="3334" max="3334" width="8.85546875" style="122"/>
    <col min="3335" max="3335" width="27.7109375" style="122" customWidth="1"/>
    <col min="3336" max="3583" width="8.85546875" style="122"/>
    <col min="3584" max="3584" width="7" style="122" customWidth="1"/>
    <col min="3585" max="3585" width="51.42578125" style="122" customWidth="1"/>
    <col min="3586" max="3586" width="6.140625" style="122" customWidth="1"/>
    <col min="3587" max="3587" width="8.85546875" style="122"/>
    <col min="3588" max="3588" width="9.140625" style="122" bestFit="1" customWidth="1"/>
    <col min="3589" max="3589" width="11.85546875" style="122" bestFit="1" customWidth="1"/>
    <col min="3590" max="3590" width="8.85546875" style="122"/>
    <col min="3591" max="3591" width="27.7109375" style="122" customWidth="1"/>
    <col min="3592" max="3839" width="8.85546875" style="122"/>
    <col min="3840" max="3840" width="7" style="122" customWidth="1"/>
    <col min="3841" max="3841" width="51.42578125" style="122" customWidth="1"/>
    <col min="3842" max="3842" width="6.140625" style="122" customWidth="1"/>
    <col min="3843" max="3843" width="8.85546875" style="122"/>
    <col min="3844" max="3844" width="9.140625" style="122" bestFit="1" customWidth="1"/>
    <col min="3845" max="3845" width="11.85546875" style="122" bestFit="1" customWidth="1"/>
    <col min="3846" max="3846" width="8.85546875" style="122"/>
    <col min="3847" max="3847" width="27.7109375" style="122" customWidth="1"/>
    <col min="3848" max="4095" width="8.85546875" style="122"/>
    <col min="4096" max="4096" width="7" style="122" customWidth="1"/>
    <col min="4097" max="4097" width="51.42578125" style="122" customWidth="1"/>
    <col min="4098" max="4098" width="6.140625" style="122" customWidth="1"/>
    <col min="4099" max="4099" width="8.85546875" style="122"/>
    <col min="4100" max="4100" width="9.140625" style="122" bestFit="1" customWidth="1"/>
    <col min="4101" max="4101" width="11.85546875" style="122" bestFit="1" customWidth="1"/>
    <col min="4102" max="4102" width="8.85546875" style="122"/>
    <col min="4103" max="4103" width="27.7109375" style="122" customWidth="1"/>
    <col min="4104" max="4351" width="8.85546875" style="122"/>
    <col min="4352" max="4352" width="7" style="122" customWidth="1"/>
    <col min="4353" max="4353" width="51.42578125" style="122" customWidth="1"/>
    <col min="4354" max="4354" width="6.140625" style="122" customWidth="1"/>
    <col min="4355" max="4355" width="8.85546875" style="122"/>
    <col min="4356" max="4356" width="9.140625" style="122" bestFit="1" customWidth="1"/>
    <col min="4357" max="4357" width="11.85546875" style="122" bestFit="1" customWidth="1"/>
    <col min="4358" max="4358" width="8.85546875" style="122"/>
    <col min="4359" max="4359" width="27.7109375" style="122" customWidth="1"/>
    <col min="4360" max="4607" width="8.85546875" style="122"/>
    <col min="4608" max="4608" width="7" style="122" customWidth="1"/>
    <col min="4609" max="4609" width="51.42578125" style="122" customWidth="1"/>
    <col min="4610" max="4610" width="6.140625" style="122" customWidth="1"/>
    <col min="4611" max="4611" width="8.85546875" style="122"/>
    <col min="4612" max="4612" width="9.140625" style="122" bestFit="1" customWidth="1"/>
    <col min="4613" max="4613" width="11.85546875" style="122" bestFit="1" customWidth="1"/>
    <col min="4614" max="4614" width="8.85546875" style="122"/>
    <col min="4615" max="4615" width="27.7109375" style="122" customWidth="1"/>
    <col min="4616" max="4863" width="8.85546875" style="122"/>
    <col min="4864" max="4864" width="7" style="122" customWidth="1"/>
    <col min="4865" max="4865" width="51.42578125" style="122" customWidth="1"/>
    <col min="4866" max="4866" width="6.140625" style="122" customWidth="1"/>
    <col min="4867" max="4867" width="8.85546875" style="122"/>
    <col min="4868" max="4868" width="9.140625" style="122" bestFit="1" customWidth="1"/>
    <col min="4869" max="4869" width="11.85546875" style="122" bestFit="1" customWidth="1"/>
    <col min="4870" max="4870" width="8.85546875" style="122"/>
    <col min="4871" max="4871" width="27.7109375" style="122" customWidth="1"/>
    <col min="4872" max="5119" width="8.85546875" style="122"/>
    <col min="5120" max="5120" width="7" style="122" customWidth="1"/>
    <col min="5121" max="5121" width="51.42578125" style="122" customWidth="1"/>
    <col min="5122" max="5122" width="6.140625" style="122" customWidth="1"/>
    <col min="5123" max="5123" width="8.85546875" style="122"/>
    <col min="5124" max="5124" width="9.140625" style="122" bestFit="1" customWidth="1"/>
    <col min="5125" max="5125" width="11.85546875" style="122" bestFit="1" customWidth="1"/>
    <col min="5126" max="5126" width="8.85546875" style="122"/>
    <col min="5127" max="5127" width="27.7109375" style="122" customWidth="1"/>
    <col min="5128" max="5375" width="8.85546875" style="122"/>
    <col min="5376" max="5376" width="7" style="122" customWidth="1"/>
    <col min="5377" max="5377" width="51.42578125" style="122" customWidth="1"/>
    <col min="5378" max="5378" width="6.140625" style="122" customWidth="1"/>
    <col min="5379" max="5379" width="8.85546875" style="122"/>
    <col min="5380" max="5380" width="9.140625" style="122" bestFit="1" customWidth="1"/>
    <col min="5381" max="5381" width="11.85546875" style="122" bestFit="1" customWidth="1"/>
    <col min="5382" max="5382" width="8.85546875" style="122"/>
    <col min="5383" max="5383" width="27.7109375" style="122" customWidth="1"/>
    <col min="5384" max="5631" width="8.85546875" style="122"/>
    <col min="5632" max="5632" width="7" style="122" customWidth="1"/>
    <col min="5633" max="5633" width="51.42578125" style="122" customWidth="1"/>
    <col min="5634" max="5634" width="6.140625" style="122" customWidth="1"/>
    <col min="5635" max="5635" width="8.85546875" style="122"/>
    <col min="5636" max="5636" width="9.140625" style="122" bestFit="1" customWidth="1"/>
    <col min="5637" max="5637" width="11.85546875" style="122" bestFit="1" customWidth="1"/>
    <col min="5638" max="5638" width="8.85546875" style="122"/>
    <col min="5639" max="5639" width="27.7109375" style="122" customWidth="1"/>
    <col min="5640" max="5887" width="8.85546875" style="122"/>
    <col min="5888" max="5888" width="7" style="122" customWidth="1"/>
    <col min="5889" max="5889" width="51.42578125" style="122" customWidth="1"/>
    <col min="5890" max="5890" width="6.140625" style="122" customWidth="1"/>
    <col min="5891" max="5891" width="8.85546875" style="122"/>
    <col min="5892" max="5892" width="9.140625" style="122" bestFit="1" customWidth="1"/>
    <col min="5893" max="5893" width="11.85546875" style="122" bestFit="1" customWidth="1"/>
    <col min="5894" max="5894" width="8.85546875" style="122"/>
    <col min="5895" max="5895" width="27.7109375" style="122" customWidth="1"/>
    <col min="5896" max="6143" width="8.85546875" style="122"/>
    <col min="6144" max="6144" width="7" style="122" customWidth="1"/>
    <col min="6145" max="6145" width="51.42578125" style="122" customWidth="1"/>
    <col min="6146" max="6146" width="6.140625" style="122" customWidth="1"/>
    <col min="6147" max="6147" width="8.85546875" style="122"/>
    <col min="6148" max="6148" width="9.140625" style="122" bestFit="1" customWidth="1"/>
    <col min="6149" max="6149" width="11.85546875" style="122" bestFit="1" customWidth="1"/>
    <col min="6150" max="6150" width="8.85546875" style="122"/>
    <col min="6151" max="6151" width="27.7109375" style="122" customWidth="1"/>
    <col min="6152" max="6399" width="8.85546875" style="122"/>
    <col min="6400" max="6400" width="7" style="122" customWidth="1"/>
    <col min="6401" max="6401" width="51.42578125" style="122" customWidth="1"/>
    <col min="6402" max="6402" width="6.140625" style="122" customWidth="1"/>
    <col min="6403" max="6403" width="8.85546875" style="122"/>
    <col min="6404" max="6404" width="9.140625" style="122" bestFit="1" customWidth="1"/>
    <col min="6405" max="6405" width="11.85546875" style="122" bestFit="1" customWidth="1"/>
    <col min="6406" max="6406" width="8.85546875" style="122"/>
    <col min="6407" max="6407" width="27.7109375" style="122" customWidth="1"/>
    <col min="6408" max="6655" width="8.85546875" style="122"/>
    <col min="6656" max="6656" width="7" style="122" customWidth="1"/>
    <col min="6657" max="6657" width="51.42578125" style="122" customWidth="1"/>
    <col min="6658" max="6658" width="6.140625" style="122" customWidth="1"/>
    <col min="6659" max="6659" width="8.85546875" style="122"/>
    <col min="6660" max="6660" width="9.140625" style="122" bestFit="1" customWidth="1"/>
    <col min="6661" max="6661" width="11.85546875" style="122" bestFit="1" customWidth="1"/>
    <col min="6662" max="6662" width="8.85546875" style="122"/>
    <col min="6663" max="6663" width="27.7109375" style="122" customWidth="1"/>
    <col min="6664" max="6911" width="8.85546875" style="122"/>
    <col min="6912" max="6912" width="7" style="122" customWidth="1"/>
    <col min="6913" max="6913" width="51.42578125" style="122" customWidth="1"/>
    <col min="6914" max="6914" width="6.140625" style="122" customWidth="1"/>
    <col min="6915" max="6915" width="8.85546875" style="122"/>
    <col min="6916" max="6916" width="9.140625" style="122" bestFit="1" customWidth="1"/>
    <col min="6917" max="6917" width="11.85546875" style="122" bestFit="1" customWidth="1"/>
    <col min="6918" max="6918" width="8.85546875" style="122"/>
    <col min="6919" max="6919" width="27.7109375" style="122" customWidth="1"/>
    <col min="6920" max="7167" width="8.85546875" style="122"/>
    <col min="7168" max="7168" width="7" style="122" customWidth="1"/>
    <col min="7169" max="7169" width="51.42578125" style="122" customWidth="1"/>
    <col min="7170" max="7170" width="6.140625" style="122" customWidth="1"/>
    <col min="7171" max="7171" width="8.85546875" style="122"/>
    <col min="7172" max="7172" width="9.140625" style="122" bestFit="1" customWidth="1"/>
    <col min="7173" max="7173" width="11.85546875" style="122" bestFit="1" customWidth="1"/>
    <col min="7174" max="7174" width="8.85546875" style="122"/>
    <col min="7175" max="7175" width="27.7109375" style="122" customWidth="1"/>
    <col min="7176" max="7423" width="8.85546875" style="122"/>
    <col min="7424" max="7424" width="7" style="122" customWidth="1"/>
    <col min="7425" max="7425" width="51.42578125" style="122" customWidth="1"/>
    <col min="7426" max="7426" width="6.140625" style="122" customWidth="1"/>
    <col min="7427" max="7427" width="8.85546875" style="122"/>
    <col min="7428" max="7428" width="9.140625" style="122" bestFit="1" customWidth="1"/>
    <col min="7429" max="7429" width="11.85546875" style="122" bestFit="1" customWidth="1"/>
    <col min="7430" max="7430" width="8.85546875" style="122"/>
    <col min="7431" max="7431" width="27.7109375" style="122" customWidth="1"/>
    <col min="7432" max="7679" width="8.85546875" style="122"/>
    <col min="7680" max="7680" width="7" style="122" customWidth="1"/>
    <col min="7681" max="7681" width="51.42578125" style="122" customWidth="1"/>
    <col min="7682" max="7682" width="6.140625" style="122" customWidth="1"/>
    <col min="7683" max="7683" width="8.85546875" style="122"/>
    <col min="7684" max="7684" width="9.140625" style="122" bestFit="1" customWidth="1"/>
    <col min="7685" max="7685" width="11.85546875" style="122" bestFit="1" customWidth="1"/>
    <col min="7686" max="7686" width="8.85546875" style="122"/>
    <col min="7687" max="7687" width="27.7109375" style="122" customWidth="1"/>
    <col min="7688" max="7935" width="8.85546875" style="122"/>
    <col min="7936" max="7936" width="7" style="122" customWidth="1"/>
    <col min="7937" max="7937" width="51.42578125" style="122" customWidth="1"/>
    <col min="7938" max="7938" width="6.140625" style="122" customWidth="1"/>
    <col min="7939" max="7939" width="8.85546875" style="122"/>
    <col min="7940" max="7940" width="9.140625" style="122" bestFit="1" customWidth="1"/>
    <col min="7941" max="7941" width="11.85546875" style="122" bestFit="1" customWidth="1"/>
    <col min="7942" max="7942" width="8.85546875" style="122"/>
    <col min="7943" max="7943" width="27.7109375" style="122" customWidth="1"/>
    <col min="7944" max="8191" width="8.85546875" style="122"/>
    <col min="8192" max="8192" width="7" style="122" customWidth="1"/>
    <col min="8193" max="8193" width="51.42578125" style="122" customWidth="1"/>
    <col min="8194" max="8194" width="6.140625" style="122" customWidth="1"/>
    <col min="8195" max="8195" width="8.85546875" style="122"/>
    <col min="8196" max="8196" width="9.140625" style="122" bestFit="1" customWidth="1"/>
    <col min="8197" max="8197" width="11.85546875" style="122" bestFit="1" customWidth="1"/>
    <col min="8198" max="8198" width="8.85546875" style="122"/>
    <col min="8199" max="8199" width="27.7109375" style="122" customWidth="1"/>
    <col min="8200" max="8447" width="8.85546875" style="122"/>
    <col min="8448" max="8448" width="7" style="122" customWidth="1"/>
    <col min="8449" max="8449" width="51.42578125" style="122" customWidth="1"/>
    <col min="8450" max="8450" width="6.140625" style="122" customWidth="1"/>
    <col min="8451" max="8451" width="8.85546875" style="122"/>
    <col min="8452" max="8452" width="9.140625" style="122" bestFit="1" customWidth="1"/>
    <col min="8453" max="8453" width="11.85546875" style="122" bestFit="1" customWidth="1"/>
    <col min="8454" max="8454" width="8.85546875" style="122"/>
    <col min="8455" max="8455" width="27.7109375" style="122" customWidth="1"/>
    <col min="8456" max="8703" width="8.85546875" style="122"/>
    <col min="8704" max="8704" width="7" style="122" customWidth="1"/>
    <col min="8705" max="8705" width="51.42578125" style="122" customWidth="1"/>
    <col min="8706" max="8706" width="6.140625" style="122" customWidth="1"/>
    <col min="8707" max="8707" width="8.85546875" style="122"/>
    <col min="8708" max="8708" width="9.140625" style="122" bestFit="1" customWidth="1"/>
    <col min="8709" max="8709" width="11.85546875" style="122" bestFit="1" customWidth="1"/>
    <col min="8710" max="8710" width="8.85546875" style="122"/>
    <col min="8711" max="8711" width="27.7109375" style="122" customWidth="1"/>
    <col min="8712" max="8959" width="8.85546875" style="122"/>
    <col min="8960" max="8960" width="7" style="122" customWidth="1"/>
    <col min="8961" max="8961" width="51.42578125" style="122" customWidth="1"/>
    <col min="8962" max="8962" width="6.140625" style="122" customWidth="1"/>
    <col min="8963" max="8963" width="8.85546875" style="122"/>
    <col min="8964" max="8964" width="9.140625" style="122" bestFit="1" customWidth="1"/>
    <col min="8965" max="8965" width="11.85546875" style="122" bestFit="1" customWidth="1"/>
    <col min="8966" max="8966" width="8.85546875" style="122"/>
    <col min="8967" max="8967" width="27.7109375" style="122" customWidth="1"/>
    <col min="8968" max="9215" width="8.85546875" style="122"/>
    <col min="9216" max="9216" width="7" style="122" customWidth="1"/>
    <col min="9217" max="9217" width="51.42578125" style="122" customWidth="1"/>
    <col min="9218" max="9218" width="6.140625" style="122" customWidth="1"/>
    <col min="9219" max="9219" width="8.85546875" style="122"/>
    <col min="9220" max="9220" width="9.140625" style="122" bestFit="1" customWidth="1"/>
    <col min="9221" max="9221" width="11.85546875" style="122" bestFit="1" customWidth="1"/>
    <col min="9222" max="9222" width="8.85546875" style="122"/>
    <col min="9223" max="9223" width="27.7109375" style="122" customWidth="1"/>
    <col min="9224" max="9471" width="8.85546875" style="122"/>
    <col min="9472" max="9472" width="7" style="122" customWidth="1"/>
    <col min="9473" max="9473" width="51.42578125" style="122" customWidth="1"/>
    <col min="9474" max="9474" width="6.140625" style="122" customWidth="1"/>
    <col min="9475" max="9475" width="8.85546875" style="122"/>
    <col min="9476" max="9476" width="9.140625" style="122" bestFit="1" customWidth="1"/>
    <col min="9477" max="9477" width="11.85546875" style="122" bestFit="1" customWidth="1"/>
    <col min="9478" max="9478" width="8.85546875" style="122"/>
    <col min="9479" max="9479" width="27.7109375" style="122" customWidth="1"/>
    <col min="9480" max="9727" width="8.85546875" style="122"/>
    <col min="9728" max="9728" width="7" style="122" customWidth="1"/>
    <col min="9729" max="9729" width="51.42578125" style="122" customWidth="1"/>
    <col min="9730" max="9730" width="6.140625" style="122" customWidth="1"/>
    <col min="9731" max="9731" width="8.85546875" style="122"/>
    <col min="9732" max="9732" width="9.140625" style="122" bestFit="1" customWidth="1"/>
    <col min="9733" max="9733" width="11.85546875" style="122" bestFit="1" customWidth="1"/>
    <col min="9734" max="9734" width="8.85546875" style="122"/>
    <col min="9735" max="9735" width="27.7109375" style="122" customWidth="1"/>
    <col min="9736" max="9983" width="8.85546875" style="122"/>
    <col min="9984" max="9984" width="7" style="122" customWidth="1"/>
    <col min="9985" max="9985" width="51.42578125" style="122" customWidth="1"/>
    <col min="9986" max="9986" width="6.140625" style="122" customWidth="1"/>
    <col min="9987" max="9987" width="8.85546875" style="122"/>
    <col min="9988" max="9988" width="9.140625" style="122" bestFit="1" customWidth="1"/>
    <col min="9989" max="9989" width="11.85546875" style="122" bestFit="1" customWidth="1"/>
    <col min="9990" max="9990" width="8.85546875" style="122"/>
    <col min="9991" max="9991" width="27.7109375" style="122" customWidth="1"/>
    <col min="9992" max="10239" width="8.85546875" style="122"/>
    <col min="10240" max="10240" width="7" style="122" customWidth="1"/>
    <col min="10241" max="10241" width="51.42578125" style="122" customWidth="1"/>
    <col min="10242" max="10242" width="6.140625" style="122" customWidth="1"/>
    <col min="10243" max="10243" width="8.85546875" style="122"/>
    <col min="10244" max="10244" width="9.140625" style="122" bestFit="1" customWidth="1"/>
    <col min="10245" max="10245" width="11.85546875" style="122" bestFit="1" customWidth="1"/>
    <col min="10246" max="10246" width="8.85546875" style="122"/>
    <col min="10247" max="10247" width="27.7109375" style="122" customWidth="1"/>
    <col min="10248" max="10495" width="8.85546875" style="122"/>
    <col min="10496" max="10496" width="7" style="122" customWidth="1"/>
    <col min="10497" max="10497" width="51.42578125" style="122" customWidth="1"/>
    <col min="10498" max="10498" width="6.140625" style="122" customWidth="1"/>
    <col min="10499" max="10499" width="8.85546875" style="122"/>
    <col min="10500" max="10500" width="9.140625" style="122" bestFit="1" customWidth="1"/>
    <col min="10501" max="10501" width="11.85546875" style="122" bestFit="1" customWidth="1"/>
    <col min="10502" max="10502" width="8.85546875" style="122"/>
    <col min="10503" max="10503" width="27.7109375" style="122" customWidth="1"/>
    <col min="10504" max="10751" width="8.85546875" style="122"/>
    <col min="10752" max="10752" width="7" style="122" customWidth="1"/>
    <col min="10753" max="10753" width="51.42578125" style="122" customWidth="1"/>
    <col min="10754" max="10754" width="6.140625" style="122" customWidth="1"/>
    <col min="10755" max="10755" width="8.85546875" style="122"/>
    <col min="10756" max="10756" width="9.140625" style="122" bestFit="1" customWidth="1"/>
    <col min="10757" max="10757" width="11.85546875" style="122" bestFit="1" customWidth="1"/>
    <col min="10758" max="10758" width="8.85546875" style="122"/>
    <col min="10759" max="10759" width="27.7109375" style="122" customWidth="1"/>
    <col min="10760" max="11007" width="8.85546875" style="122"/>
    <col min="11008" max="11008" width="7" style="122" customWidth="1"/>
    <col min="11009" max="11009" width="51.42578125" style="122" customWidth="1"/>
    <col min="11010" max="11010" width="6.140625" style="122" customWidth="1"/>
    <col min="11011" max="11011" width="8.85546875" style="122"/>
    <col min="11012" max="11012" width="9.140625" style="122" bestFit="1" customWidth="1"/>
    <col min="11013" max="11013" width="11.85546875" style="122" bestFit="1" customWidth="1"/>
    <col min="11014" max="11014" width="8.85546875" style="122"/>
    <col min="11015" max="11015" width="27.7109375" style="122" customWidth="1"/>
    <col min="11016" max="11263" width="8.85546875" style="122"/>
    <col min="11264" max="11264" width="7" style="122" customWidth="1"/>
    <col min="11265" max="11265" width="51.42578125" style="122" customWidth="1"/>
    <col min="11266" max="11266" width="6.140625" style="122" customWidth="1"/>
    <col min="11267" max="11267" width="8.85546875" style="122"/>
    <col min="11268" max="11268" width="9.140625" style="122" bestFit="1" customWidth="1"/>
    <col min="11269" max="11269" width="11.85546875" style="122" bestFit="1" customWidth="1"/>
    <col min="11270" max="11270" width="8.85546875" style="122"/>
    <col min="11271" max="11271" width="27.7109375" style="122" customWidth="1"/>
    <col min="11272" max="11519" width="8.85546875" style="122"/>
    <col min="11520" max="11520" width="7" style="122" customWidth="1"/>
    <col min="11521" max="11521" width="51.42578125" style="122" customWidth="1"/>
    <col min="11522" max="11522" width="6.140625" style="122" customWidth="1"/>
    <col min="11523" max="11523" width="8.85546875" style="122"/>
    <col min="11524" max="11524" width="9.140625" style="122" bestFit="1" customWidth="1"/>
    <col min="11525" max="11525" width="11.85546875" style="122" bestFit="1" customWidth="1"/>
    <col min="11526" max="11526" width="8.85546875" style="122"/>
    <col min="11527" max="11527" width="27.7109375" style="122" customWidth="1"/>
    <col min="11528" max="11775" width="8.85546875" style="122"/>
    <col min="11776" max="11776" width="7" style="122" customWidth="1"/>
    <col min="11777" max="11777" width="51.42578125" style="122" customWidth="1"/>
    <col min="11778" max="11778" width="6.140625" style="122" customWidth="1"/>
    <col min="11779" max="11779" width="8.85546875" style="122"/>
    <col min="11780" max="11780" width="9.140625" style="122" bestFit="1" customWidth="1"/>
    <col min="11781" max="11781" width="11.85546875" style="122" bestFit="1" customWidth="1"/>
    <col min="11782" max="11782" width="8.85546875" style="122"/>
    <col min="11783" max="11783" width="27.7109375" style="122" customWidth="1"/>
    <col min="11784" max="12031" width="8.85546875" style="122"/>
    <col min="12032" max="12032" width="7" style="122" customWidth="1"/>
    <col min="12033" max="12033" width="51.42578125" style="122" customWidth="1"/>
    <col min="12034" max="12034" width="6.140625" style="122" customWidth="1"/>
    <col min="12035" max="12035" width="8.85546875" style="122"/>
    <col min="12036" max="12036" width="9.140625" style="122" bestFit="1" customWidth="1"/>
    <col min="12037" max="12037" width="11.85546875" style="122" bestFit="1" customWidth="1"/>
    <col min="12038" max="12038" width="8.85546875" style="122"/>
    <col min="12039" max="12039" width="27.7109375" style="122" customWidth="1"/>
    <col min="12040" max="12287" width="8.85546875" style="122"/>
    <col min="12288" max="12288" width="7" style="122" customWidth="1"/>
    <col min="12289" max="12289" width="51.42578125" style="122" customWidth="1"/>
    <col min="12290" max="12290" width="6.140625" style="122" customWidth="1"/>
    <col min="12291" max="12291" width="8.85546875" style="122"/>
    <col min="12292" max="12292" width="9.140625" style="122" bestFit="1" customWidth="1"/>
    <col min="12293" max="12293" width="11.85546875" style="122" bestFit="1" customWidth="1"/>
    <col min="12294" max="12294" width="8.85546875" style="122"/>
    <col min="12295" max="12295" width="27.7109375" style="122" customWidth="1"/>
    <col min="12296" max="12543" width="8.85546875" style="122"/>
    <col min="12544" max="12544" width="7" style="122" customWidth="1"/>
    <col min="12545" max="12545" width="51.42578125" style="122" customWidth="1"/>
    <col min="12546" max="12546" width="6.140625" style="122" customWidth="1"/>
    <col min="12547" max="12547" width="8.85546875" style="122"/>
    <col min="12548" max="12548" width="9.140625" style="122" bestFit="1" customWidth="1"/>
    <col min="12549" max="12549" width="11.85546875" style="122" bestFit="1" customWidth="1"/>
    <col min="12550" max="12550" width="8.85546875" style="122"/>
    <col min="12551" max="12551" width="27.7109375" style="122" customWidth="1"/>
    <col min="12552" max="12799" width="8.85546875" style="122"/>
    <col min="12800" max="12800" width="7" style="122" customWidth="1"/>
    <col min="12801" max="12801" width="51.42578125" style="122" customWidth="1"/>
    <col min="12802" max="12802" width="6.140625" style="122" customWidth="1"/>
    <col min="12803" max="12803" width="8.85546875" style="122"/>
    <col min="12804" max="12804" width="9.140625" style="122" bestFit="1" customWidth="1"/>
    <col min="12805" max="12805" width="11.85546875" style="122" bestFit="1" customWidth="1"/>
    <col min="12806" max="12806" width="8.85546875" style="122"/>
    <col min="12807" max="12807" width="27.7109375" style="122" customWidth="1"/>
    <col min="12808" max="13055" width="8.85546875" style="122"/>
    <col min="13056" max="13056" width="7" style="122" customWidth="1"/>
    <col min="13057" max="13057" width="51.42578125" style="122" customWidth="1"/>
    <col min="13058" max="13058" width="6.140625" style="122" customWidth="1"/>
    <col min="13059" max="13059" width="8.85546875" style="122"/>
    <col min="13060" max="13060" width="9.140625" style="122" bestFit="1" customWidth="1"/>
    <col min="13061" max="13061" width="11.85546875" style="122" bestFit="1" customWidth="1"/>
    <col min="13062" max="13062" width="8.85546875" style="122"/>
    <col min="13063" max="13063" width="27.7109375" style="122" customWidth="1"/>
    <col min="13064" max="13311" width="8.85546875" style="122"/>
    <col min="13312" max="13312" width="7" style="122" customWidth="1"/>
    <col min="13313" max="13313" width="51.42578125" style="122" customWidth="1"/>
    <col min="13314" max="13314" width="6.140625" style="122" customWidth="1"/>
    <col min="13315" max="13315" width="8.85546875" style="122"/>
    <col min="13316" max="13316" width="9.140625" style="122" bestFit="1" customWidth="1"/>
    <col min="13317" max="13317" width="11.85546875" style="122" bestFit="1" customWidth="1"/>
    <col min="13318" max="13318" width="8.85546875" style="122"/>
    <col min="13319" max="13319" width="27.7109375" style="122" customWidth="1"/>
    <col min="13320" max="13567" width="8.85546875" style="122"/>
    <col min="13568" max="13568" width="7" style="122" customWidth="1"/>
    <col min="13569" max="13569" width="51.42578125" style="122" customWidth="1"/>
    <col min="13570" max="13570" width="6.140625" style="122" customWidth="1"/>
    <col min="13571" max="13571" width="8.85546875" style="122"/>
    <col min="13572" max="13572" width="9.140625" style="122" bestFit="1" customWidth="1"/>
    <col min="13573" max="13573" width="11.85546875" style="122" bestFit="1" customWidth="1"/>
    <col min="13574" max="13574" width="8.85546875" style="122"/>
    <col min="13575" max="13575" width="27.7109375" style="122" customWidth="1"/>
    <col min="13576" max="13823" width="8.85546875" style="122"/>
    <col min="13824" max="13824" width="7" style="122" customWidth="1"/>
    <col min="13825" max="13825" width="51.42578125" style="122" customWidth="1"/>
    <col min="13826" max="13826" width="6.140625" style="122" customWidth="1"/>
    <col min="13827" max="13827" width="8.85546875" style="122"/>
    <col min="13828" max="13828" width="9.140625" style="122" bestFit="1" customWidth="1"/>
    <col min="13829" max="13829" width="11.85546875" style="122" bestFit="1" customWidth="1"/>
    <col min="13830" max="13830" width="8.85546875" style="122"/>
    <col min="13831" max="13831" width="27.7109375" style="122" customWidth="1"/>
    <col min="13832" max="14079" width="8.85546875" style="122"/>
    <col min="14080" max="14080" width="7" style="122" customWidth="1"/>
    <col min="14081" max="14081" width="51.42578125" style="122" customWidth="1"/>
    <col min="14082" max="14082" width="6.140625" style="122" customWidth="1"/>
    <col min="14083" max="14083" width="8.85546875" style="122"/>
    <col min="14084" max="14084" width="9.140625" style="122" bestFit="1" customWidth="1"/>
    <col min="14085" max="14085" width="11.85546875" style="122" bestFit="1" customWidth="1"/>
    <col min="14086" max="14086" width="8.85546875" style="122"/>
    <col min="14087" max="14087" width="27.7109375" style="122" customWidth="1"/>
    <col min="14088" max="14335" width="8.85546875" style="122"/>
    <col min="14336" max="14336" width="7" style="122" customWidth="1"/>
    <col min="14337" max="14337" width="51.42578125" style="122" customWidth="1"/>
    <col min="14338" max="14338" width="6.140625" style="122" customWidth="1"/>
    <col min="14339" max="14339" width="8.85546875" style="122"/>
    <col min="14340" max="14340" width="9.140625" style="122" bestFit="1" customWidth="1"/>
    <col min="14341" max="14341" width="11.85546875" style="122" bestFit="1" customWidth="1"/>
    <col min="14342" max="14342" width="8.85546875" style="122"/>
    <col min="14343" max="14343" width="27.7109375" style="122" customWidth="1"/>
    <col min="14344" max="14591" width="8.85546875" style="122"/>
    <col min="14592" max="14592" width="7" style="122" customWidth="1"/>
    <col min="14593" max="14593" width="51.42578125" style="122" customWidth="1"/>
    <col min="14594" max="14594" width="6.140625" style="122" customWidth="1"/>
    <col min="14595" max="14595" width="8.85546875" style="122"/>
    <col min="14596" max="14596" width="9.140625" style="122" bestFit="1" customWidth="1"/>
    <col min="14597" max="14597" width="11.85546875" style="122" bestFit="1" customWidth="1"/>
    <col min="14598" max="14598" width="8.85546875" style="122"/>
    <col min="14599" max="14599" width="27.7109375" style="122" customWidth="1"/>
    <col min="14600" max="14847" width="8.85546875" style="122"/>
    <col min="14848" max="14848" width="7" style="122" customWidth="1"/>
    <col min="14849" max="14849" width="51.42578125" style="122" customWidth="1"/>
    <col min="14850" max="14850" width="6.140625" style="122" customWidth="1"/>
    <col min="14851" max="14851" width="8.85546875" style="122"/>
    <col min="14852" max="14852" width="9.140625" style="122" bestFit="1" customWidth="1"/>
    <col min="14853" max="14853" width="11.85546875" style="122" bestFit="1" customWidth="1"/>
    <col min="14854" max="14854" width="8.85546875" style="122"/>
    <col min="14855" max="14855" width="27.7109375" style="122" customWidth="1"/>
    <col min="14856" max="15103" width="8.85546875" style="122"/>
    <col min="15104" max="15104" width="7" style="122" customWidth="1"/>
    <col min="15105" max="15105" width="51.42578125" style="122" customWidth="1"/>
    <col min="15106" max="15106" width="6.140625" style="122" customWidth="1"/>
    <col min="15107" max="15107" width="8.85546875" style="122"/>
    <col min="15108" max="15108" width="9.140625" style="122" bestFit="1" customWidth="1"/>
    <col min="15109" max="15109" width="11.85546875" style="122" bestFit="1" customWidth="1"/>
    <col min="15110" max="15110" width="8.85546875" style="122"/>
    <col min="15111" max="15111" width="27.7109375" style="122" customWidth="1"/>
    <col min="15112" max="15359" width="8.85546875" style="122"/>
    <col min="15360" max="15360" width="7" style="122" customWidth="1"/>
    <col min="15361" max="15361" width="51.42578125" style="122" customWidth="1"/>
    <col min="15362" max="15362" width="6.140625" style="122" customWidth="1"/>
    <col min="15363" max="15363" width="8.85546875" style="122"/>
    <col min="15364" max="15364" width="9.140625" style="122" bestFit="1" customWidth="1"/>
    <col min="15365" max="15365" width="11.85546875" style="122" bestFit="1" customWidth="1"/>
    <col min="15366" max="15366" width="8.85546875" style="122"/>
    <col min="15367" max="15367" width="27.7109375" style="122" customWidth="1"/>
    <col min="15368" max="15615" width="8.85546875" style="122"/>
    <col min="15616" max="15616" width="7" style="122" customWidth="1"/>
    <col min="15617" max="15617" width="51.42578125" style="122" customWidth="1"/>
    <col min="15618" max="15618" width="6.140625" style="122" customWidth="1"/>
    <col min="15619" max="15619" width="8.85546875" style="122"/>
    <col min="15620" max="15620" width="9.140625" style="122" bestFit="1" customWidth="1"/>
    <col min="15621" max="15621" width="11.85546875" style="122" bestFit="1" customWidth="1"/>
    <col min="15622" max="15622" width="8.85546875" style="122"/>
    <col min="15623" max="15623" width="27.7109375" style="122" customWidth="1"/>
    <col min="15624" max="15871" width="8.85546875" style="122"/>
    <col min="15872" max="15872" width="7" style="122" customWidth="1"/>
    <col min="15873" max="15873" width="51.42578125" style="122" customWidth="1"/>
    <col min="15874" max="15874" width="6.140625" style="122" customWidth="1"/>
    <col min="15875" max="15875" width="8.85546875" style="122"/>
    <col min="15876" max="15876" width="9.140625" style="122" bestFit="1" customWidth="1"/>
    <col min="15877" max="15877" width="11.85546875" style="122" bestFit="1" customWidth="1"/>
    <col min="15878" max="15878" width="8.85546875" style="122"/>
    <col min="15879" max="15879" width="27.7109375" style="122" customWidth="1"/>
    <col min="15880" max="16127" width="8.85546875" style="122"/>
    <col min="16128" max="16128" width="7" style="122" customWidth="1"/>
    <col min="16129" max="16129" width="51.42578125" style="122" customWidth="1"/>
    <col min="16130" max="16130" width="6.140625" style="122" customWidth="1"/>
    <col min="16131" max="16131" width="8.85546875" style="122"/>
    <col min="16132" max="16132" width="9.140625" style="122" bestFit="1" customWidth="1"/>
    <col min="16133" max="16133" width="11.85546875" style="122" bestFit="1" customWidth="1"/>
    <col min="16134" max="16134" width="8.85546875" style="122"/>
    <col min="16135" max="16135" width="27.7109375" style="122" customWidth="1"/>
    <col min="16136" max="16384" width="8.85546875" style="122"/>
  </cols>
  <sheetData>
    <row r="1" spans="1:6">
      <c r="A1" s="57"/>
      <c r="B1" s="58"/>
      <c r="C1" s="59"/>
      <c r="D1" s="60"/>
      <c r="E1" s="121"/>
    </row>
    <row r="2" spans="1:6">
      <c r="A2" s="57"/>
      <c r="B2" s="58"/>
      <c r="C2" s="59"/>
      <c r="D2" s="60"/>
      <c r="E2" s="121"/>
    </row>
    <row r="3" spans="1:6" s="123" customFormat="1">
      <c r="A3" s="61"/>
      <c r="B3" s="62" t="s">
        <v>441</v>
      </c>
      <c r="C3" s="63"/>
      <c r="D3" s="60"/>
      <c r="E3" s="121"/>
    </row>
    <row r="4" spans="1:6" s="123" customFormat="1">
      <c r="A4" s="61"/>
      <c r="B4" s="62" t="s">
        <v>442</v>
      </c>
      <c r="C4" s="63"/>
      <c r="D4" s="60"/>
      <c r="E4" s="121"/>
    </row>
    <row r="5" spans="1:6" s="123" customFormat="1">
      <c r="A5" s="61"/>
      <c r="B5" s="62" t="s">
        <v>443</v>
      </c>
      <c r="C5" s="63"/>
      <c r="D5" s="60"/>
      <c r="E5" s="121"/>
    </row>
    <row r="6" spans="1:6" s="123" customFormat="1">
      <c r="A6" s="61"/>
      <c r="B6" s="62"/>
      <c r="C6" s="63"/>
      <c r="D6" s="60"/>
      <c r="E6" s="121"/>
    </row>
    <row r="7" spans="1:6" s="123" customFormat="1">
      <c r="A7" s="61"/>
      <c r="B7" s="62" t="s">
        <v>445</v>
      </c>
      <c r="C7" s="63"/>
      <c r="D7" s="60"/>
      <c r="E7" s="121"/>
    </row>
    <row r="8" spans="1:6" s="123" customFormat="1">
      <c r="A8" s="61"/>
      <c r="B8" s="62" t="s">
        <v>446</v>
      </c>
      <c r="C8" s="63"/>
      <c r="D8" s="60"/>
      <c r="E8" s="121"/>
    </row>
    <row r="9" spans="1:6" s="123" customFormat="1">
      <c r="A9" s="61"/>
      <c r="B9" s="62"/>
      <c r="C9" s="63"/>
      <c r="D9" s="60"/>
      <c r="E9" s="121"/>
    </row>
    <row r="10" spans="1:6" s="123" customFormat="1">
      <c r="A10" s="61"/>
      <c r="B10" s="64" t="s">
        <v>715</v>
      </c>
      <c r="C10" s="63"/>
      <c r="D10" s="60"/>
      <c r="E10" s="121"/>
    </row>
    <row r="11" spans="1:6" s="123" customFormat="1">
      <c r="A11" s="61"/>
      <c r="B11" s="62"/>
      <c r="C11" s="63"/>
      <c r="D11" s="60"/>
      <c r="E11" s="121"/>
    </row>
    <row r="12" spans="1:6" s="125" customFormat="1">
      <c r="A12" s="57"/>
      <c r="B12" s="65"/>
      <c r="C12" s="59"/>
      <c r="D12" s="60"/>
      <c r="E12" s="124"/>
    </row>
    <row r="13" spans="1:6" s="125" customFormat="1">
      <c r="A13" s="57"/>
      <c r="B13" s="64" t="s">
        <v>716</v>
      </c>
      <c r="C13" s="59"/>
      <c r="D13" s="60"/>
      <c r="E13" s="124"/>
      <c r="F13" s="56"/>
    </row>
    <row r="14" spans="1:6" s="125" customFormat="1">
      <c r="A14" s="57"/>
      <c r="B14" s="82" t="s">
        <v>444</v>
      </c>
      <c r="C14" s="59"/>
      <c r="D14" s="60"/>
      <c r="E14" s="124"/>
    </row>
    <row r="15" spans="1:6">
      <c r="A15" s="57"/>
      <c r="B15" s="58"/>
      <c r="C15" s="59"/>
      <c r="D15" s="60"/>
      <c r="E15" s="121"/>
    </row>
    <row r="16" spans="1:6">
      <c r="A16" s="57"/>
      <c r="B16" s="58"/>
      <c r="C16" s="59"/>
      <c r="D16" s="60"/>
      <c r="E16" s="121"/>
    </row>
    <row r="17" spans="1:5" s="126" customFormat="1">
      <c r="A17" s="66"/>
      <c r="B17" s="67"/>
      <c r="C17" s="68"/>
      <c r="D17" s="69"/>
      <c r="E17" s="53"/>
    </row>
    <row r="18" spans="1:5" s="126" customFormat="1">
      <c r="A18" s="66"/>
      <c r="B18" s="67"/>
      <c r="C18" s="68"/>
      <c r="D18" s="69"/>
      <c r="E18" s="53"/>
    </row>
    <row r="19" spans="1:5" ht="18">
      <c r="A19" s="70"/>
      <c r="B19" s="71" t="s">
        <v>97</v>
      </c>
      <c r="C19" s="72"/>
      <c r="D19" s="73"/>
      <c r="E19" s="121"/>
    </row>
    <row r="20" spans="1:5" ht="15">
      <c r="A20" s="70"/>
      <c r="B20" s="74"/>
      <c r="C20" s="72"/>
      <c r="D20" s="73"/>
      <c r="E20" s="121"/>
    </row>
    <row r="21" spans="1:5" ht="15">
      <c r="A21" s="70" t="s">
        <v>0</v>
      </c>
      <c r="B21" s="74" t="s">
        <v>514</v>
      </c>
      <c r="C21" s="72"/>
      <c r="D21" s="73">
        <f>'Rekapitulacija GOD'!D25</f>
        <v>0</v>
      </c>
      <c r="E21" s="127"/>
    </row>
    <row r="22" spans="1:5" ht="15">
      <c r="A22" s="70" t="s">
        <v>2</v>
      </c>
      <c r="B22" s="74" t="s">
        <v>515</v>
      </c>
      <c r="C22" s="72"/>
      <c r="D22" s="73">
        <f>'REKAPITULACIJA el'!F24</f>
        <v>0</v>
      </c>
      <c r="E22" s="127"/>
    </row>
    <row r="23" spans="1:5" ht="15">
      <c r="A23" s="70" t="s">
        <v>4</v>
      </c>
      <c r="B23" s="74" t="s">
        <v>516</v>
      </c>
      <c r="C23" s="72"/>
      <c r="D23" s="73">
        <f>'strojne KOPER'!F137</f>
        <v>0</v>
      </c>
      <c r="E23" s="127"/>
    </row>
    <row r="24" spans="1:5" ht="15">
      <c r="A24" s="64"/>
      <c r="B24" s="74"/>
      <c r="C24" s="51"/>
      <c r="D24" s="75"/>
    </row>
    <row r="25" spans="1:5" ht="15">
      <c r="A25" s="64"/>
      <c r="B25" s="74" t="s">
        <v>98</v>
      </c>
      <c r="C25" s="51"/>
      <c r="D25" s="73">
        <f>SUM(D21:D24)</f>
        <v>0</v>
      </c>
    </row>
    <row r="26" spans="1:5" ht="15">
      <c r="A26" s="64"/>
      <c r="B26" s="74" t="s">
        <v>517</v>
      </c>
      <c r="C26" s="51"/>
      <c r="D26" s="76">
        <f>0.095*D25</f>
        <v>0</v>
      </c>
    </row>
    <row r="27" spans="1:5">
      <c r="A27" s="57"/>
      <c r="B27" s="64"/>
      <c r="C27" s="59"/>
      <c r="D27" s="60"/>
      <c r="E27" s="121"/>
    </row>
    <row r="28" spans="1:5" ht="15.75" thickBot="1">
      <c r="A28" s="77"/>
      <c r="B28" s="78" t="s">
        <v>6</v>
      </c>
      <c r="C28" s="79"/>
      <c r="D28" s="80">
        <f>SUM(D26,D25)</f>
        <v>0</v>
      </c>
      <c r="E28" s="121"/>
    </row>
    <row r="29" spans="1:5">
      <c r="A29" s="57"/>
      <c r="B29" s="58"/>
      <c r="C29" s="59"/>
      <c r="D29" s="60"/>
      <c r="E29" s="121"/>
    </row>
    <row r="30" spans="1:5">
      <c r="A30" s="64"/>
      <c r="B30" s="58"/>
      <c r="C30" s="51"/>
      <c r="D30" s="75"/>
    </row>
    <row r="31" spans="1:5">
      <c r="A31" s="64"/>
      <c r="B31" s="81"/>
      <c r="C31" s="51"/>
      <c r="D31" s="75"/>
    </row>
    <row r="32" spans="1:5">
      <c r="A32" s="64"/>
      <c r="B32" s="81"/>
      <c r="C32" s="51"/>
      <c r="D32" s="75"/>
    </row>
    <row r="33" spans="1:7">
      <c r="A33" s="64"/>
      <c r="B33" s="81"/>
      <c r="C33" s="51"/>
      <c r="D33" s="75"/>
    </row>
    <row r="34" spans="1:7">
      <c r="A34" s="64"/>
      <c r="B34" s="58"/>
      <c r="C34" s="51"/>
      <c r="D34" s="75"/>
    </row>
    <row r="35" spans="1:7">
      <c r="A35" s="64"/>
      <c r="B35" s="81"/>
      <c r="C35" s="51"/>
      <c r="D35" s="75"/>
    </row>
    <row r="36" spans="1:7">
      <c r="A36" s="64"/>
      <c r="B36" s="81"/>
      <c r="C36" s="51"/>
      <c r="D36" s="75"/>
    </row>
    <row r="37" spans="1:7">
      <c r="A37" s="64"/>
      <c r="B37" s="81"/>
      <c r="C37" s="51"/>
      <c r="D37" s="75"/>
    </row>
    <row r="38" spans="1:7">
      <c r="A38" s="64"/>
      <c r="B38" s="81"/>
      <c r="C38" s="51"/>
      <c r="D38" s="75"/>
    </row>
    <row r="39" spans="1:7">
      <c r="A39" s="64"/>
      <c r="B39" s="81"/>
      <c r="C39" s="51"/>
      <c r="D39" s="75"/>
    </row>
    <row r="40" spans="1:7">
      <c r="A40" s="64"/>
      <c r="B40" s="81"/>
      <c r="C40" s="51"/>
      <c r="D40" s="75"/>
    </row>
    <row r="41" spans="1:7">
      <c r="A41" s="64"/>
      <c r="B41" s="64"/>
      <c r="C41" s="51"/>
      <c r="D41" s="75"/>
    </row>
    <row r="42" spans="1:7">
      <c r="A42" s="64"/>
      <c r="B42" s="64"/>
      <c r="C42" s="51"/>
      <c r="D42" s="75"/>
    </row>
    <row r="43" spans="1:7">
      <c r="A43" s="64"/>
      <c r="B43" s="64"/>
      <c r="C43" s="51"/>
      <c r="D43" s="75"/>
    </row>
    <row r="44" spans="1:7">
      <c r="A44" s="64"/>
      <c r="B44" s="64"/>
      <c r="C44" s="51"/>
      <c r="D44" s="75"/>
    </row>
    <row r="45" spans="1:7">
      <c r="A45" s="64"/>
      <c r="B45" s="64" t="s">
        <v>447</v>
      </c>
      <c r="C45" s="51"/>
      <c r="D45" s="75"/>
    </row>
    <row r="46" spans="1:7">
      <c r="A46" s="64"/>
      <c r="B46" s="64"/>
      <c r="C46" s="51"/>
      <c r="D46" s="75"/>
    </row>
    <row r="47" spans="1:7">
      <c r="A47" s="64"/>
      <c r="B47" s="64" t="s">
        <v>448</v>
      </c>
      <c r="C47" s="51"/>
      <c r="D47" s="75"/>
      <c r="G47" s="15"/>
    </row>
    <row r="48" spans="1:7">
      <c r="A48" s="64"/>
      <c r="B48" s="64"/>
      <c r="C48" s="51"/>
      <c r="D48" s="75"/>
    </row>
    <row r="49" spans="1:4">
      <c r="A49" s="64"/>
      <c r="B49" s="50" t="s">
        <v>449</v>
      </c>
      <c r="C49" s="51"/>
      <c r="D49" s="75"/>
    </row>
    <row r="50" spans="1:4">
      <c r="A50" s="64"/>
      <c r="B50" s="64"/>
      <c r="C50" s="51"/>
      <c r="D50" s="75"/>
    </row>
    <row r="51" spans="1:4">
      <c r="A51" s="64"/>
      <c r="B51" s="64"/>
      <c r="C51" s="51"/>
      <c r="D51" s="75"/>
    </row>
    <row r="52" spans="1:4">
      <c r="A52" s="64"/>
      <c r="B52" s="64"/>
      <c r="C52" s="51"/>
      <c r="D52" s="75"/>
    </row>
  </sheetData>
  <sheetProtection algorithmName="SHA-512" hashValue="7wXm9FuiDn4fTqXnfHh87M8QPaJjHnyHDWTbgySCTTgNbxZdPcyb71FBbciqMgfcjXIPNmofeGp78hN1dnBahg==" saltValue="8DdWKXpE2Ch/jcfIFVxnDQ==" spinCount="100000" sheet="1" objects="1" scenarios="1"/>
  <pageMargins left="0.9055118110236221" right="0.70866141732283472" top="0.74803149606299213" bottom="0.74803149606299213" header="0.51181102362204722" footer="0.51181102362204722"/>
  <pageSetup paperSize="9" orientation="portrait" horizontalDpi="4294967295" verticalDpi="4294967295" r:id="rId1"/>
  <headerFooter>
    <oddHeader>&amp;LDU PTUJ - Enota KOPER&amp;RRekapitulacija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2"/>
  <sheetViews>
    <sheetView tabSelected="1" view="pageBreakPreview" topLeftCell="A10" zoomScaleNormal="100" zoomScaleSheetLayoutView="100" workbookViewId="0">
      <selection activeCell="D23" sqref="D23"/>
    </sheetView>
  </sheetViews>
  <sheetFormatPr defaultColWidth="8.85546875" defaultRowHeight="12.75"/>
  <cols>
    <col min="1" max="1" width="7" style="15" customWidth="1"/>
    <col min="2" max="2" width="51.42578125" style="15" customWidth="1"/>
    <col min="3" max="3" width="6.140625" style="23" customWidth="1"/>
    <col min="4" max="4" width="16.140625" style="36" customWidth="1"/>
    <col min="5" max="5" width="11.85546875" style="15" bestFit="1" customWidth="1"/>
    <col min="6" max="6" width="8.85546875" style="15"/>
    <col min="7" max="7" width="27.7109375" style="15" customWidth="1"/>
    <col min="8" max="255" width="8.85546875" style="15"/>
    <col min="256" max="256" width="7" style="15" customWidth="1"/>
    <col min="257" max="257" width="51.42578125" style="15" customWidth="1"/>
    <col min="258" max="258" width="6.140625" style="15" customWidth="1"/>
    <col min="259" max="259" width="8.85546875" style="15"/>
    <col min="260" max="260" width="9.140625" style="15" bestFit="1" customWidth="1"/>
    <col min="261" max="261" width="11.85546875" style="15" bestFit="1" customWidth="1"/>
    <col min="262" max="262" width="8.85546875" style="15"/>
    <col min="263" max="263" width="27.7109375" style="15" customWidth="1"/>
    <col min="264" max="511" width="8.85546875" style="15"/>
    <col min="512" max="512" width="7" style="15" customWidth="1"/>
    <col min="513" max="513" width="51.42578125" style="15" customWidth="1"/>
    <col min="514" max="514" width="6.140625" style="15" customWidth="1"/>
    <col min="515" max="515" width="8.85546875" style="15"/>
    <col min="516" max="516" width="9.140625" style="15" bestFit="1" customWidth="1"/>
    <col min="517" max="517" width="11.85546875" style="15" bestFit="1" customWidth="1"/>
    <col min="518" max="518" width="8.85546875" style="15"/>
    <col min="519" max="519" width="27.7109375" style="15" customWidth="1"/>
    <col min="520" max="767" width="8.85546875" style="15"/>
    <col min="768" max="768" width="7" style="15" customWidth="1"/>
    <col min="769" max="769" width="51.42578125" style="15" customWidth="1"/>
    <col min="770" max="770" width="6.140625" style="15" customWidth="1"/>
    <col min="771" max="771" width="8.85546875" style="15"/>
    <col min="772" max="772" width="9.140625" style="15" bestFit="1" customWidth="1"/>
    <col min="773" max="773" width="11.85546875" style="15" bestFit="1" customWidth="1"/>
    <col min="774" max="774" width="8.85546875" style="15"/>
    <col min="775" max="775" width="27.7109375" style="15" customWidth="1"/>
    <col min="776" max="1023" width="8.85546875" style="15"/>
    <col min="1024" max="1024" width="7" style="15" customWidth="1"/>
    <col min="1025" max="1025" width="51.42578125" style="15" customWidth="1"/>
    <col min="1026" max="1026" width="6.140625" style="15" customWidth="1"/>
    <col min="1027" max="1027" width="8.85546875" style="15"/>
    <col min="1028" max="1028" width="9.140625" style="15" bestFit="1" customWidth="1"/>
    <col min="1029" max="1029" width="11.85546875" style="15" bestFit="1" customWidth="1"/>
    <col min="1030" max="1030" width="8.85546875" style="15"/>
    <col min="1031" max="1031" width="27.7109375" style="15" customWidth="1"/>
    <col min="1032" max="1279" width="8.85546875" style="15"/>
    <col min="1280" max="1280" width="7" style="15" customWidth="1"/>
    <col min="1281" max="1281" width="51.42578125" style="15" customWidth="1"/>
    <col min="1282" max="1282" width="6.140625" style="15" customWidth="1"/>
    <col min="1283" max="1283" width="8.85546875" style="15"/>
    <col min="1284" max="1284" width="9.140625" style="15" bestFit="1" customWidth="1"/>
    <col min="1285" max="1285" width="11.85546875" style="15" bestFit="1" customWidth="1"/>
    <col min="1286" max="1286" width="8.85546875" style="15"/>
    <col min="1287" max="1287" width="27.7109375" style="15" customWidth="1"/>
    <col min="1288" max="1535" width="8.85546875" style="15"/>
    <col min="1536" max="1536" width="7" style="15" customWidth="1"/>
    <col min="1537" max="1537" width="51.42578125" style="15" customWidth="1"/>
    <col min="1538" max="1538" width="6.140625" style="15" customWidth="1"/>
    <col min="1539" max="1539" width="8.85546875" style="15"/>
    <col min="1540" max="1540" width="9.140625" style="15" bestFit="1" customWidth="1"/>
    <col min="1541" max="1541" width="11.85546875" style="15" bestFit="1" customWidth="1"/>
    <col min="1542" max="1542" width="8.85546875" style="15"/>
    <col min="1543" max="1543" width="27.7109375" style="15" customWidth="1"/>
    <col min="1544" max="1791" width="8.85546875" style="15"/>
    <col min="1792" max="1792" width="7" style="15" customWidth="1"/>
    <col min="1793" max="1793" width="51.42578125" style="15" customWidth="1"/>
    <col min="1794" max="1794" width="6.140625" style="15" customWidth="1"/>
    <col min="1795" max="1795" width="8.85546875" style="15"/>
    <col min="1796" max="1796" width="9.140625" style="15" bestFit="1" customWidth="1"/>
    <col min="1797" max="1797" width="11.85546875" style="15" bestFit="1" customWidth="1"/>
    <col min="1798" max="1798" width="8.85546875" style="15"/>
    <col min="1799" max="1799" width="27.7109375" style="15" customWidth="1"/>
    <col min="1800" max="2047" width="8.85546875" style="15"/>
    <col min="2048" max="2048" width="7" style="15" customWidth="1"/>
    <col min="2049" max="2049" width="51.42578125" style="15" customWidth="1"/>
    <col min="2050" max="2050" width="6.140625" style="15" customWidth="1"/>
    <col min="2051" max="2051" width="8.85546875" style="15"/>
    <col min="2052" max="2052" width="9.140625" style="15" bestFit="1" customWidth="1"/>
    <col min="2053" max="2053" width="11.85546875" style="15" bestFit="1" customWidth="1"/>
    <col min="2054" max="2054" width="8.85546875" style="15"/>
    <col min="2055" max="2055" width="27.7109375" style="15" customWidth="1"/>
    <col min="2056" max="2303" width="8.85546875" style="15"/>
    <col min="2304" max="2304" width="7" style="15" customWidth="1"/>
    <col min="2305" max="2305" width="51.42578125" style="15" customWidth="1"/>
    <col min="2306" max="2306" width="6.140625" style="15" customWidth="1"/>
    <col min="2307" max="2307" width="8.85546875" style="15"/>
    <col min="2308" max="2308" width="9.140625" style="15" bestFit="1" customWidth="1"/>
    <col min="2309" max="2309" width="11.85546875" style="15" bestFit="1" customWidth="1"/>
    <col min="2310" max="2310" width="8.85546875" style="15"/>
    <col min="2311" max="2311" width="27.7109375" style="15" customWidth="1"/>
    <col min="2312" max="2559" width="8.85546875" style="15"/>
    <col min="2560" max="2560" width="7" style="15" customWidth="1"/>
    <col min="2561" max="2561" width="51.42578125" style="15" customWidth="1"/>
    <col min="2562" max="2562" width="6.140625" style="15" customWidth="1"/>
    <col min="2563" max="2563" width="8.85546875" style="15"/>
    <col min="2564" max="2564" width="9.140625" style="15" bestFit="1" customWidth="1"/>
    <col min="2565" max="2565" width="11.85546875" style="15" bestFit="1" customWidth="1"/>
    <col min="2566" max="2566" width="8.85546875" style="15"/>
    <col min="2567" max="2567" width="27.7109375" style="15" customWidth="1"/>
    <col min="2568" max="2815" width="8.85546875" style="15"/>
    <col min="2816" max="2816" width="7" style="15" customWidth="1"/>
    <col min="2817" max="2817" width="51.42578125" style="15" customWidth="1"/>
    <col min="2818" max="2818" width="6.140625" style="15" customWidth="1"/>
    <col min="2819" max="2819" width="8.85546875" style="15"/>
    <col min="2820" max="2820" width="9.140625" style="15" bestFit="1" customWidth="1"/>
    <col min="2821" max="2821" width="11.85546875" style="15" bestFit="1" customWidth="1"/>
    <col min="2822" max="2822" width="8.85546875" style="15"/>
    <col min="2823" max="2823" width="27.7109375" style="15" customWidth="1"/>
    <col min="2824" max="3071" width="8.85546875" style="15"/>
    <col min="3072" max="3072" width="7" style="15" customWidth="1"/>
    <col min="3073" max="3073" width="51.42578125" style="15" customWidth="1"/>
    <col min="3074" max="3074" width="6.140625" style="15" customWidth="1"/>
    <col min="3075" max="3075" width="8.85546875" style="15"/>
    <col min="3076" max="3076" width="9.140625" style="15" bestFit="1" customWidth="1"/>
    <col min="3077" max="3077" width="11.85546875" style="15" bestFit="1" customWidth="1"/>
    <col min="3078" max="3078" width="8.85546875" style="15"/>
    <col min="3079" max="3079" width="27.7109375" style="15" customWidth="1"/>
    <col min="3080" max="3327" width="8.85546875" style="15"/>
    <col min="3328" max="3328" width="7" style="15" customWidth="1"/>
    <col min="3329" max="3329" width="51.42578125" style="15" customWidth="1"/>
    <col min="3330" max="3330" width="6.140625" style="15" customWidth="1"/>
    <col min="3331" max="3331" width="8.85546875" style="15"/>
    <col min="3332" max="3332" width="9.140625" style="15" bestFit="1" customWidth="1"/>
    <col min="3333" max="3333" width="11.85546875" style="15" bestFit="1" customWidth="1"/>
    <col min="3334" max="3334" width="8.85546875" style="15"/>
    <col min="3335" max="3335" width="27.7109375" style="15" customWidth="1"/>
    <col min="3336" max="3583" width="8.85546875" style="15"/>
    <col min="3584" max="3584" width="7" style="15" customWidth="1"/>
    <col min="3585" max="3585" width="51.42578125" style="15" customWidth="1"/>
    <col min="3586" max="3586" width="6.140625" style="15" customWidth="1"/>
    <col min="3587" max="3587" width="8.85546875" style="15"/>
    <col min="3588" max="3588" width="9.140625" style="15" bestFit="1" customWidth="1"/>
    <col min="3589" max="3589" width="11.85546875" style="15" bestFit="1" customWidth="1"/>
    <col min="3590" max="3590" width="8.85546875" style="15"/>
    <col min="3591" max="3591" width="27.7109375" style="15" customWidth="1"/>
    <col min="3592" max="3839" width="8.85546875" style="15"/>
    <col min="3840" max="3840" width="7" style="15" customWidth="1"/>
    <col min="3841" max="3841" width="51.42578125" style="15" customWidth="1"/>
    <col min="3842" max="3842" width="6.140625" style="15" customWidth="1"/>
    <col min="3843" max="3843" width="8.85546875" style="15"/>
    <col min="3844" max="3844" width="9.140625" style="15" bestFit="1" customWidth="1"/>
    <col min="3845" max="3845" width="11.85546875" style="15" bestFit="1" customWidth="1"/>
    <col min="3846" max="3846" width="8.85546875" style="15"/>
    <col min="3847" max="3847" width="27.7109375" style="15" customWidth="1"/>
    <col min="3848" max="4095" width="8.85546875" style="15"/>
    <col min="4096" max="4096" width="7" style="15" customWidth="1"/>
    <col min="4097" max="4097" width="51.42578125" style="15" customWidth="1"/>
    <col min="4098" max="4098" width="6.140625" style="15" customWidth="1"/>
    <col min="4099" max="4099" width="8.85546875" style="15"/>
    <col min="4100" max="4100" width="9.140625" style="15" bestFit="1" customWidth="1"/>
    <col min="4101" max="4101" width="11.85546875" style="15" bestFit="1" customWidth="1"/>
    <col min="4102" max="4102" width="8.85546875" style="15"/>
    <col min="4103" max="4103" width="27.7109375" style="15" customWidth="1"/>
    <col min="4104" max="4351" width="8.85546875" style="15"/>
    <col min="4352" max="4352" width="7" style="15" customWidth="1"/>
    <col min="4353" max="4353" width="51.42578125" style="15" customWidth="1"/>
    <col min="4354" max="4354" width="6.140625" style="15" customWidth="1"/>
    <col min="4355" max="4355" width="8.85546875" style="15"/>
    <col min="4356" max="4356" width="9.140625" style="15" bestFit="1" customWidth="1"/>
    <col min="4357" max="4357" width="11.85546875" style="15" bestFit="1" customWidth="1"/>
    <col min="4358" max="4358" width="8.85546875" style="15"/>
    <col min="4359" max="4359" width="27.7109375" style="15" customWidth="1"/>
    <col min="4360" max="4607" width="8.85546875" style="15"/>
    <col min="4608" max="4608" width="7" style="15" customWidth="1"/>
    <col min="4609" max="4609" width="51.42578125" style="15" customWidth="1"/>
    <col min="4610" max="4610" width="6.140625" style="15" customWidth="1"/>
    <col min="4611" max="4611" width="8.85546875" style="15"/>
    <col min="4612" max="4612" width="9.140625" style="15" bestFit="1" customWidth="1"/>
    <col min="4613" max="4613" width="11.85546875" style="15" bestFit="1" customWidth="1"/>
    <col min="4614" max="4614" width="8.85546875" style="15"/>
    <col min="4615" max="4615" width="27.7109375" style="15" customWidth="1"/>
    <col min="4616" max="4863" width="8.85546875" style="15"/>
    <col min="4864" max="4864" width="7" style="15" customWidth="1"/>
    <col min="4865" max="4865" width="51.42578125" style="15" customWidth="1"/>
    <col min="4866" max="4866" width="6.140625" style="15" customWidth="1"/>
    <col min="4867" max="4867" width="8.85546875" style="15"/>
    <col min="4868" max="4868" width="9.140625" style="15" bestFit="1" customWidth="1"/>
    <col min="4869" max="4869" width="11.85546875" style="15" bestFit="1" customWidth="1"/>
    <col min="4870" max="4870" width="8.85546875" style="15"/>
    <col min="4871" max="4871" width="27.7109375" style="15" customWidth="1"/>
    <col min="4872" max="5119" width="8.85546875" style="15"/>
    <col min="5120" max="5120" width="7" style="15" customWidth="1"/>
    <col min="5121" max="5121" width="51.42578125" style="15" customWidth="1"/>
    <col min="5122" max="5122" width="6.140625" style="15" customWidth="1"/>
    <col min="5123" max="5123" width="8.85546875" style="15"/>
    <col min="5124" max="5124" width="9.140625" style="15" bestFit="1" customWidth="1"/>
    <col min="5125" max="5125" width="11.85546875" style="15" bestFit="1" customWidth="1"/>
    <col min="5126" max="5126" width="8.85546875" style="15"/>
    <col min="5127" max="5127" width="27.7109375" style="15" customWidth="1"/>
    <col min="5128" max="5375" width="8.85546875" style="15"/>
    <col min="5376" max="5376" width="7" style="15" customWidth="1"/>
    <col min="5377" max="5377" width="51.42578125" style="15" customWidth="1"/>
    <col min="5378" max="5378" width="6.140625" style="15" customWidth="1"/>
    <col min="5379" max="5379" width="8.85546875" style="15"/>
    <col min="5380" max="5380" width="9.140625" style="15" bestFit="1" customWidth="1"/>
    <col min="5381" max="5381" width="11.85546875" style="15" bestFit="1" customWidth="1"/>
    <col min="5382" max="5382" width="8.85546875" style="15"/>
    <col min="5383" max="5383" width="27.7109375" style="15" customWidth="1"/>
    <col min="5384" max="5631" width="8.85546875" style="15"/>
    <col min="5632" max="5632" width="7" style="15" customWidth="1"/>
    <col min="5633" max="5633" width="51.42578125" style="15" customWidth="1"/>
    <col min="5634" max="5634" width="6.140625" style="15" customWidth="1"/>
    <col min="5635" max="5635" width="8.85546875" style="15"/>
    <col min="5636" max="5636" width="9.140625" style="15" bestFit="1" customWidth="1"/>
    <col min="5637" max="5637" width="11.85546875" style="15" bestFit="1" customWidth="1"/>
    <col min="5638" max="5638" width="8.85546875" style="15"/>
    <col min="5639" max="5639" width="27.7109375" style="15" customWidth="1"/>
    <col min="5640" max="5887" width="8.85546875" style="15"/>
    <col min="5888" max="5888" width="7" style="15" customWidth="1"/>
    <col min="5889" max="5889" width="51.42578125" style="15" customWidth="1"/>
    <col min="5890" max="5890" width="6.140625" style="15" customWidth="1"/>
    <col min="5891" max="5891" width="8.85546875" style="15"/>
    <col min="5892" max="5892" width="9.140625" style="15" bestFit="1" customWidth="1"/>
    <col min="5893" max="5893" width="11.85546875" style="15" bestFit="1" customWidth="1"/>
    <col min="5894" max="5894" width="8.85546875" style="15"/>
    <col min="5895" max="5895" width="27.7109375" style="15" customWidth="1"/>
    <col min="5896" max="6143" width="8.85546875" style="15"/>
    <col min="6144" max="6144" width="7" style="15" customWidth="1"/>
    <col min="6145" max="6145" width="51.42578125" style="15" customWidth="1"/>
    <col min="6146" max="6146" width="6.140625" style="15" customWidth="1"/>
    <col min="6147" max="6147" width="8.85546875" style="15"/>
    <col min="6148" max="6148" width="9.140625" style="15" bestFit="1" customWidth="1"/>
    <col min="6149" max="6149" width="11.85546875" style="15" bestFit="1" customWidth="1"/>
    <col min="6150" max="6150" width="8.85546875" style="15"/>
    <col min="6151" max="6151" width="27.7109375" style="15" customWidth="1"/>
    <col min="6152" max="6399" width="8.85546875" style="15"/>
    <col min="6400" max="6400" width="7" style="15" customWidth="1"/>
    <col min="6401" max="6401" width="51.42578125" style="15" customWidth="1"/>
    <col min="6402" max="6402" width="6.140625" style="15" customWidth="1"/>
    <col min="6403" max="6403" width="8.85546875" style="15"/>
    <col min="6404" max="6404" width="9.140625" style="15" bestFit="1" customWidth="1"/>
    <col min="6405" max="6405" width="11.85546875" style="15" bestFit="1" customWidth="1"/>
    <col min="6406" max="6406" width="8.85546875" style="15"/>
    <col min="6407" max="6407" width="27.7109375" style="15" customWidth="1"/>
    <col min="6408" max="6655" width="8.85546875" style="15"/>
    <col min="6656" max="6656" width="7" style="15" customWidth="1"/>
    <col min="6657" max="6657" width="51.42578125" style="15" customWidth="1"/>
    <col min="6658" max="6658" width="6.140625" style="15" customWidth="1"/>
    <col min="6659" max="6659" width="8.85546875" style="15"/>
    <col min="6660" max="6660" width="9.140625" style="15" bestFit="1" customWidth="1"/>
    <col min="6661" max="6661" width="11.85546875" style="15" bestFit="1" customWidth="1"/>
    <col min="6662" max="6662" width="8.85546875" style="15"/>
    <col min="6663" max="6663" width="27.7109375" style="15" customWidth="1"/>
    <col min="6664" max="6911" width="8.85546875" style="15"/>
    <col min="6912" max="6912" width="7" style="15" customWidth="1"/>
    <col min="6913" max="6913" width="51.42578125" style="15" customWidth="1"/>
    <col min="6914" max="6914" width="6.140625" style="15" customWidth="1"/>
    <col min="6915" max="6915" width="8.85546875" style="15"/>
    <col min="6916" max="6916" width="9.140625" style="15" bestFit="1" customWidth="1"/>
    <col min="6917" max="6917" width="11.85546875" style="15" bestFit="1" customWidth="1"/>
    <col min="6918" max="6918" width="8.85546875" style="15"/>
    <col min="6919" max="6919" width="27.7109375" style="15" customWidth="1"/>
    <col min="6920" max="7167" width="8.85546875" style="15"/>
    <col min="7168" max="7168" width="7" style="15" customWidth="1"/>
    <col min="7169" max="7169" width="51.42578125" style="15" customWidth="1"/>
    <col min="7170" max="7170" width="6.140625" style="15" customWidth="1"/>
    <col min="7171" max="7171" width="8.85546875" style="15"/>
    <col min="7172" max="7172" width="9.140625" style="15" bestFit="1" customWidth="1"/>
    <col min="7173" max="7173" width="11.85546875" style="15" bestFit="1" customWidth="1"/>
    <col min="7174" max="7174" width="8.85546875" style="15"/>
    <col min="7175" max="7175" width="27.7109375" style="15" customWidth="1"/>
    <col min="7176" max="7423" width="8.85546875" style="15"/>
    <col min="7424" max="7424" width="7" style="15" customWidth="1"/>
    <col min="7425" max="7425" width="51.42578125" style="15" customWidth="1"/>
    <col min="7426" max="7426" width="6.140625" style="15" customWidth="1"/>
    <col min="7427" max="7427" width="8.85546875" style="15"/>
    <col min="7428" max="7428" width="9.140625" style="15" bestFit="1" customWidth="1"/>
    <col min="7429" max="7429" width="11.85546875" style="15" bestFit="1" customWidth="1"/>
    <col min="7430" max="7430" width="8.85546875" style="15"/>
    <col min="7431" max="7431" width="27.7109375" style="15" customWidth="1"/>
    <col min="7432" max="7679" width="8.85546875" style="15"/>
    <col min="7680" max="7680" width="7" style="15" customWidth="1"/>
    <col min="7681" max="7681" width="51.42578125" style="15" customWidth="1"/>
    <col min="7682" max="7682" width="6.140625" style="15" customWidth="1"/>
    <col min="7683" max="7683" width="8.85546875" style="15"/>
    <col min="7684" max="7684" width="9.140625" style="15" bestFit="1" customWidth="1"/>
    <col min="7685" max="7685" width="11.85546875" style="15" bestFit="1" customWidth="1"/>
    <col min="7686" max="7686" width="8.85546875" style="15"/>
    <col min="7687" max="7687" width="27.7109375" style="15" customWidth="1"/>
    <col min="7688" max="7935" width="8.85546875" style="15"/>
    <col min="7936" max="7936" width="7" style="15" customWidth="1"/>
    <col min="7937" max="7937" width="51.42578125" style="15" customWidth="1"/>
    <col min="7938" max="7938" width="6.140625" style="15" customWidth="1"/>
    <col min="7939" max="7939" width="8.85546875" style="15"/>
    <col min="7940" max="7940" width="9.140625" style="15" bestFit="1" customWidth="1"/>
    <col min="7941" max="7941" width="11.85546875" style="15" bestFit="1" customWidth="1"/>
    <col min="7942" max="7942" width="8.85546875" style="15"/>
    <col min="7943" max="7943" width="27.7109375" style="15" customWidth="1"/>
    <col min="7944" max="8191" width="8.85546875" style="15"/>
    <col min="8192" max="8192" width="7" style="15" customWidth="1"/>
    <col min="8193" max="8193" width="51.42578125" style="15" customWidth="1"/>
    <col min="8194" max="8194" width="6.140625" style="15" customWidth="1"/>
    <col min="8195" max="8195" width="8.85546875" style="15"/>
    <col min="8196" max="8196" width="9.140625" style="15" bestFit="1" customWidth="1"/>
    <col min="8197" max="8197" width="11.85546875" style="15" bestFit="1" customWidth="1"/>
    <col min="8198" max="8198" width="8.85546875" style="15"/>
    <col min="8199" max="8199" width="27.7109375" style="15" customWidth="1"/>
    <col min="8200" max="8447" width="8.85546875" style="15"/>
    <col min="8448" max="8448" width="7" style="15" customWidth="1"/>
    <col min="8449" max="8449" width="51.42578125" style="15" customWidth="1"/>
    <col min="8450" max="8450" width="6.140625" style="15" customWidth="1"/>
    <col min="8451" max="8451" width="8.85546875" style="15"/>
    <col min="8452" max="8452" width="9.140625" style="15" bestFit="1" customWidth="1"/>
    <col min="8453" max="8453" width="11.85546875" style="15" bestFit="1" customWidth="1"/>
    <col min="8454" max="8454" width="8.85546875" style="15"/>
    <col min="8455" max="8455" width="27.7109375" style="15" customWidth="1"/>
    <col min="8456" max="8703" width="8.85546875" style="15"/>
    <col min="8704" max="8704" width="7" style="15" customWidth="1"/>
    <col min="8705" max="8705" width="51.42578125" style="15" customWidth="1"/>
    <col min="8706" max="8706" width="6.140625" style="15" customWidth="1"/>
    <col min="8707" max="8707" width="8.85546875" style="15"/>
    <col min="8708" max="8708" width="9.140625" style="15" bestFit="1" customWidth="1"/>
    <col min="8709" max="8709" width="11.85546875" style="15" bestFit="1" customWidth="1"/>
    <col min="8710" max="8710" width="8.85546875" style="15"/>
    <col min="8711" max="8711" width="27.7109375" style="15" customWidth="1"/>
    <col min="8712" max="8959" width="8.85546875" style="15"/>
    <col min="8960" max="8960" width="7" style="15" customWidth="1"/>
    <col min="8961" max="8961" width="51.42578125" style="15" customWidth="1"/>
    <col min="8962" max="8962" width="6.140625" style="15" customWidth="1"/>
    <col min="8963" max="8963" width="8.85546875" style="15"/>
    <col min="8964" max="8964" width="9.140625" style="15" bestFit="1" customWidth="1"/>
    <col min="8965" max="8965" width="11.85546875" style="15" bestFit="1" customWidth="1"/>
    <col min="8966" max="8966" width="8.85546875" style="15"/>
    <col min="8967" max="8967" width="27.7109375" style="15" customWidth="1"/>
    <col min="8968" max="9215" width="8.85546875" style="15"/>
    <col min="9216" max="9216" width="7" style="15" customWidth="1"/>
    <col min="9217" max="9217" width="51.42578125" style="15" customWidth="1"/>
    <col min="9218" max="9218" width="6.140625" style="15" customWidth="1"/>
    <col min="9219" max="9219" width="8.85546875" style="15"/>
    <col min="9220" max="9220" width="9.140625" style="15" bestFit="1" customWidth="1"/>
    <col min="9221" max="9221" width="11.85546875" style="15" bestFit="1" customWidth="1"/>
    <col min="9222" max="9222" width="8.85546875" style="15"/>
    <col min="9223" max="9223" width="27.7109375" style="15" customWidth="1"/>
    <col min="9224" max="9471" width="8.85546875" style="15"/>
    <col min="9472" max="9472" width="7" style="15" customWidth="1"/>
    <col min="9473" max="9473" width="51.42578125" style="15" customWidth="1"/>
    <col min="9474" max="9474" width="6.140625" style="15" customWidth="1"/>
    <col min="9475" max="9475" width="8.85546875" style="15"/>
    <col min="9476" max="9476" width="9.140625" style="15" bestFit="1" customWidth="1"/>
    <col min="9477" max="9477" width="11.85546875" style="15" bestFit="1" customWidth="1"/>
    <col min="9478" max="9478" width="8.85546875" style="15"/>
    <col min="9479" max="9479" width="27.7109375" style="15" customWidth="1"/>
    <col min="9480" max="9727" width="8.85546875" style="15"/>
    <col min="9728" max="9728" width="7" style="15" customWidth="1"/>
    <col min="9729" max="9729" width="51.42578125" style="15" customWidth="1"/>
    <col min="9730" max="9730" width="6.140625" style="15" customWidth="1"/>
    <col min="9731" max="9731" width="8.85546875" style="15"/>
    <col min="9732" max="9732" width="9.140625" style="15" bestFit="1" customWidth="1"/>
    <col min="9733" max="9733" width="11.85546875" style="15" bestFit="1" customWidth="1"/>
    <col min="9734" max="9734" width="8.85546875" style="15"/>
    <col min="9735" max="9735" width="27.7109375" style="15" customWidth="1"/>
    <col min="9736" max="9983" width="8.85546875" style="15"/>
    <col min="9984" max="9984" width="7" style="15" customWidth="1"/>
    <col min="9985" max="9985" width="51.42578125" style="15" customWidth="1"/>
    <col min="9986" max="9986" width="6.140625" style="15" customWidth="1"/>
    <col min="9987" max="9987" width="8.85546875" style="15"/>
    <col min="9988" max="9988" width="9.140625" style="15" bestFit="1" customWidth="1"/>
    <col min="9989" max="9989" width="11.85546875" style="15" bestFit="1" customWidth="1"/>
    <col min="9990" max="9990" width="8.85546875" style="15"/>
    <col min="9991" max="9991" width="27.7109375" style="15" customWidth="1"/>
    <col min="9992" max="10239" width="8.85546875" style="15"/>
    <col min="10240" max="10240" width="7" style="15" customWidth="1"/>
    <col min="10241" max="10241" width="51.42578125" style="15" customWidth="1"/>
    <col min="10242" max="10242" width="6.140625" style="15" customWidth="1"/>
    <col min="10243" max="10243" width="8.85546875" style="15"/>
    <col min="10244" max="10244" width="9.140625" style="15" bestFit="1" customWidth="1"/>
    <col min="10245" max="10245" width="11.85546875" style="15" bestFit="1" customWidth="1"/>
    <col min="10246" max="10246" width="8.85546875" style="15"/>
    <col min="10247" max="10247" width="27.7109375" style="15" customWidth="1"/>
    <col min="10248" max="10495" width="8.85546875" style="15"/>
    <col min="10496" max="10496" width="7" style="15" customWidth="1"/>
    <col min="10497" max="10497" width="51.42578125" style="15" customWidth="1"/>
    <col min="10498" max="10498" width="6.140625" style="15" customWidth="1"/>
    <col min="10499" max="10499" width="8.85546875" style="15"/>
    <col min="10500" max="10500" width="9.140625" style="15" bestFit="1" customWidth="1"/>
    <col min="10501" max="10501" width="11.85546875" style="15" bestFit="1" customWidth="1"/>
    <col min="10502" max="10502" width="8.85546875" style="15"/>
    <col min="10503" max="10503" width="27.7109375" style="15" customWidth="1"/>
    <col min="10504" max="10751" width="8.85546875" style="15"/>
    <col min="10752" max="10752" width="7" style="15" customWidth="1"/>
    <col min="10753" max="10753" width="51.42578125" style="15" customWidth="1"/>
    <col min="10754" max="10754" width="6.140625" style="15" customWidth="1"/>
    <col min="10755" max="10755" width="8.85546875" style="15"/>
    <col min="10756" max="10756" width="9.140625" style="15" bestFit="1" customWidth="1"/>
    <col min="10757" max="10757" width="11.85546875" style="15" bestFit="1" customWidth="1"/>
    <col min="10758" max="10758" width="8.85546875" style="15"/>
    <col min="10759" max="10759" width="27.7109375" style="15" customWidth="1"/>
    <col min="10760" max="11007" width="8.85546875" style="15"/>
    <col min="11008" max="11008" width="7" style="15" customWidth="1"/>
    <col min="11009" max="11009" width="51.42578125" style="15" customWidth="1"/>
    <col min="11010" max="11010" width="6.140625" style="15" customWidth="1"/>
    <col min="11011" max="11011" width="8.85546875" style="15"/>
    <col min="11012" max="11012" width="9.140625" style="15" bestFit="1" customWidth="1"/>
    <col min="11013" max="11013" width="11.85546875" style="15" bestFit="1" customWidth="1"/>
    <col min="11014" max="11014" width="8.85546875" style="15"/>
    <col min="11015" max="11015" width="27.7109375" style="15" customWidth="1"/>
    <col min="11016" max="11263" width="8.85546875" style="15"/>
    <col min="11264" max="11264" width="7" style="15" customWidth="1"/>
    <col min="11265" max="11265" width="51.42578125" style="15" customWidth="1"/>
    <col min="11266" max="11266" width="6.140625" style="15" customWidth="1"/>
    <col min="11267" max="11267" width="8.85546875" style="15"/>
    <col min="11268" max="11268" width="9.140625" style="15" bestFit="1" customWidth="1"/>
    <col min="11269" max="11269" width="11.85546875" style="15" bestFit="1" customWidth="1"/>
    <col min="11270" max="11270" width="8.85546875" style="15"/>
    <col min="11271" max="11271" width="27.7109375" style="15" customWidth="1"/>
    <col min="11272" max="11519" width="8.85546875" style="15"/>
    <col min="11520" max="11520" width="7" style="15" customWidth="1"/>
    <col min="11521" max="11521" width="51.42578125" style="15" customWidth="1"/>
    <col min="11522" max="11522" width="6.140625" style="15" customWidth="1"/>
    <col min="11523" max="11523" width="8.85546875" style="15"/>
    <col min="11524" max="11524" width="9.140625" style="15" bestFit="1" customWidth="1"/>
    <col min="11525" max="11525" width="11.85546875" style="15" bestFit="1" customWidth="1"/>
    <col min="11526" max="11526" width="8.85546875" style="15"/>
    <col min="11527" max="11527" width="27.7109375" style="15" customWidth="1"/>
    <col min="11528" max="11775" width="8.85546875" style="15"/>
    <col min="11776" max="11776" width="7" style="15" customWidth="1"/>
    <col min="11777" max="11777" width="51.42578125" style="15" customWidth="1"/>
    <col min="11778" max="11778" width="6.140625" style="15" customWidth="1"/>
    <col min="11779" max="11779" width="8.85546875" style="15"/>
    <col min="11780" max="11780" width="9.140625" style="15" bestFit="1" customWidth="1"/>
    <col min="11781" max="11781" width="11.85546875" style="15" bestFit="1" customWidth="1"/>
    <col min="11782" max="11782" width="8.85546875" style="15"/>
    <col min="11783" max="11783" width="27.7109375" style="15" customWidth="1"/>
    <col min="11784" max="12031" width="8.85546875" style="15"/>
    <col min="12032" max="12032" width="7" style="15" customWidth="1"/>
    <col min="12033" max="12033" width="51.42578125" style="15" customWidth="1"/>
    <col min="12034" max="12034" width="6.140625" style="15" customWidth="1"/>
    <col min="12035" max="12035" width="8.85546875" style="15"/>
    <col min="12036" max="12036" width="9.140625" style="15" bestFit="1" customWidth="1"/>
    <col min="12037" max="12037" width="11.85546875" style="15" bestFit="1" customWidth="1"/>
    <col min="12038" max="12038" width="8.85546875" style="15"/>
    <col min="12039" max="12039" width="27.7109375" style="15" customWidth="1"/>
    <col min="12040" max="12287" width="8.85546875" style="15"/>
    <col min="12288" max="12288" width="7" style="15" customWidth="1"/>
    <col min="12289" max="12289" width="51.42578125" style="15" customWidth="1"/>
    <col min="12290" max="12290" width="6.140625" style="15" customWidth="1"/>
    <col min="12291" max="12291" width="8.85546875" style="15"/>
    <col min="12292" max="12292" width="9.140625" style="15" bestFit="1" customWidth="1"/>
    <col min="12293" max="12293" width="11.85546875" style="15" bestFit="1" customWidth="1"/>
    <col min="12294" max="12294" width="8.85546875" style="15"/>
    <col min="12295" max="12295" width="27.7109375" style="15" customWidth="1"/>
    <col min="12296" max="12543" width="8.85546875" style="15"/>
    <col min="12544" max="12544" width="7" style="15" customWidth="1"/>
    <col min="12545" max="12545" width="51.42578125" style="15" customWidth="1"/>
    <col min="12546" max="12546" width="6.140625" style="15" customWidth="1"/>
    <col min="12547" max="12547" width="8.85546875" style="15"/>
    <col min="12548" max="12548" width="9.140625" style="15" bestFit="1" customWidth="1"/>
    <col min="12549" max="12549" width="11.85546875" style="15" bestFit="1" customWidth="1"/>
    <col min="12550" max="12550" width="8.85546875" style="15"/>
    <col min="12551" max="12551" width="27.7109375" style="15" customWidth="1"/>
    <col min="12552" max="12799" width="8.85546875" style="15"/>
    <col min="12800" max="12800" width="7" style="15" customWidth="1"/>
    <col min="12801" max="12801" width="51.42578125" style="15" customWidth="1"/>
    <col min="12802" max="12802" width="6.140625" style="15" customWidth="1"/>
    <col min="12803" max="12803" width="8.85546875" style="15"/>
    <col min="12804" max="12804" width="9.140625" style="15" bestFit="1" customWidth="1"/>
    <col min="12805" max="12805" width="11.85546875" style="15" bestFit="1" customWidth="1"/>
    <col min="12806" max="12806" width="8.85546875" style="15"/>
    <col min="12807" max="12807" width="27.7109375" style="15" customWidth="1"/>
    <col min="12808" max="13055" width="8.85546875" style="15"/>
    <col min="13056" max="13056" width="7" style="15" customWidth="1"/>
    <col min="13057" max="13057" width="51.42578125" style="15" customWidth="1"/>
    <col min="13058" max="13058" width="6.140625" style="15" customWidth="1"/>
    <col min="13059" max="13059" width="8.85546875" style="15"/>
    <col min="13060" max="13060" width="9.140625" style="15" bestFit="1" customWidth="1"/>
    <col min="13061" max="13061" width="11.85546875" style="15" bestFit="1" customWidth="1"/>
    <col min="13062" max="13062" width="8.85546875" style="15"/>
    <col min="13063" max="13063" width="27.7109375" style="15" customWidth="1"/>
    <col min="13064" max="13311" width="8.85546875" style="15"/>
    <col min="13312" max="13312" width="7" style="15" customWidth="1"/>
    <col min="13313" max="13313" width="51.42578125" style="15" customWidth="1"/>
    <col min="13314" max="13314" width="6.140625" style="15" customWidth="1"/>
    <col min="13315" max="13315" width="8.85546875" style="15"/>
    <col min="13316" max="13316" width="9.140625" style="15" bestFit="1" customWidth="1"/>
    <col min="13317" max="13317" width="11.85546875" style="15" bestFit="1" customWidth="1"/>
    <col min="13318" max="13318" width="8.85546875" style="15"/>
    <col min="13319" max="13319" width="27.7109375" style="15" customWidth="1"/>
    <col min="13320" max="13567" width="8.85546875" style="15"/>
    <col min="13568" max="13568" width="7" style="15" customWidth="1"/>
    <col min="13569" max="13569" width="51.42578125" style="15" customWidth="1"/>
    <col min="13570" max="13570" width="6.140625" style="15" customWidth="1"/>
    <col min="13571" max="13571" width="8.85546875" style="15"/>
    <col min="13572" max="13572" width="9.140625" style="15" bestFit="1" customWidth="1"/>
    <col min="13573" max="13573" width="11.85546875" style="15" bestFit="1" customWidth="1"/>
    <col min="13574" max="13574" width="8.85546875" style="15"/>
    <col min="13575" max="13575" width="27.7109375" style="15" customWidth="1"/>
    <col min="13576" max="13823" width="8.85546875" style="15"/>
    <col min="13824" max="13824" width="7" style="15" customWidth="1"/>
    <col min="13825" max="13825" width="51.42578125" style="15" customWidth="1"/>
    <col min="13826" max="13826" width="6.140625" style="15" customWidth="1"/>
    <col min="13827" max="13827" width="8.85546875" style="15"/>
    <col min="13828" max="13828" width="9.140625" style="15" bestFit="1" customWidth="1"/>
    <col min="13829" max="13829" width="11.85546875" style="15" bestFit="1" customWidth="1"/>
    <col min="13830" max="13830" width="8.85546875" style="15"/>
    <col min="13831" max="13831" width="27.7109375" style="15" customWidth="1"/>
    <col min="13832" max="14079" width="8.85546875" style="15"/>
    <col min="14080" max="14080" width="7" style="15" customWidth="1"/>
    <col min="14081" max="14081" width="51.42578125" style="15" customWidth="1"/>
    <col min="14082" max="14082" width="6.140625" style="15" customWidth="1"/>
    <col min="14083" max="14083" width="8.85546875" style="15"/>
    <col min="14084" max="14084" width="9.140625" style="15" bestFit="1" customWidth="1"/>
    <col min="14085" max="14085" width="11.85546875" style="15" bestFit="1" customWidth="1"/>
    <col min="14086" max="14086" width="8.85546875" style="15"/>
    <col min="14087" max="14087" width="27.7109375" style="15" customWidth="1"/>
    <col min="14088" max="14335" width="8.85546875" style="15"/>
    <col min="14336" max="14336" width="7" style="15" customWidth="1"/>
    <col min="14337" max="14337" width="51.42578125" style="15" customWidth="1"/>
    <col min="14338" max="14338" width="6.140625" style="15" customWidth="1"/>
    <col min="14339" max="14339" width="8.85546875" style="15"/>
    <col min="14340" max="14340" width="9.140625" style="15" bestFit="1" customWidth="1"/>
    <col min="14341" max="14341" width="11.85546875" style="15" bestFit="1" customWidth="1"/>
    <col min="14342" max="14342" width="8.85546875" style="15"/>
    <col min="14343" max="14343" width="27.7109375" style="15" customWidth="1"/>
    <col min="14344" max="14591" width="8.85546875" style="15"/>
    <col min="14592" max="14592" width="7" style="15" customWidth="1"/>
    <col min="14593" max="14593" width="51.42578125" style="15" customWidth="1"/>
    <col min="14594" max="14594" width="6.140625" style="15" customWidth="1"/>
    <col min="14595" max="14595" width="8.85546875" style="15"/>
    <col min="14596" max="14596" width="9.140625" style="15" bestFit="1" customWidth="1"/>
    <col min="14597" max="14597" width="11.85546875" style="15" bestFit="1" customWidth="1"/>
    <col min="14598" max="14598" width="8.85546875" style="15"/>
    <col min="14599" max="14599" width="27.7109375" style="15" customWidth="1"/>
    <col min="14600" max="14847" width="8.85546875" style="15"/>
    <col min="14848" max="14848" width="7" style="15" customWidth="1"/>
    <col min="14849" max="14849" width="51.42578125" style="15" customWidth="1"/>
    <col min="14850" max="14850" width="6.140625" style="15" customWidth="1"/>
    <col min="14851" max="14851" width="8.85546875" style="15"/>
    <col min="14852" max="14852" width="9.140625" style="15" bestFit="1" customWidth="1"/>
    <col min="14853" max="14853" width="11.85546875" style="15" bestFit="1" customWidth="1"/>
    <col min="14854" max="14854" width="8.85546875" style="15"/>
    <col min="14855" max="14855" width="27.7109375" style="15" customWidth="1"/>
    <col min="14856" max="15103" width="8.85546875" style="15"/>
    <col min="15104" max="15104" width="7" style="15" customWidth="1"/>
    <col min="15105" max="15105" width="51.42578125" style="15" customWidth="1"/>
    <col min="15106" max="15106" width="6.140625" style="15" customWidth="1"/>
    <col min="15107" max="15107" width="8.85546875" style="15"/>
    <col min="15108" max="15108" width="9.140625" style="15" bestFit="1" customWidth="1"/>
    <col min="15109" max="15109" width="11.85546875" style="15" bestFit="1" customWidth="1"/>
    <col min="15110" max="15110" width="8.85546875" style="15"/>
    <col min="15111" max="15111" width="27.7109375" style="15" customWidth="1"/>
    <col min="15112" max="15359" width="8.85546875" style="15"/>
    <col min="15360" max="15360" width="7" style="15" customWidth="1"/>
    <col min="15361" max="15361" width="51.42578125" style="15" customWidth="1"/>
    <col min="15362" max="15362" width="6.140625" style="15" customWidth="1"/>
    <col min="15363" max="15363" width="8.85546875" style="15"/>
    <col min="15364" max="15364" width="9.140625" style="15" bestFit="1" customWidth="1"/>
    <col min="15365" max="15365" width="11.85546875" style="15" bestFit="1" customWidth="1"/>
    <col min="15366" max="15366" width="8.85546875" style="15"/>
    <col min="15367" max="15367" width="27.7109375" style="15" customWidth="1"/>
    <col min="15368" max="15615" width="8.85546875" style="15"/>
    <col min="15616" max="15616" width="7" style="15" customWidth="1"/>
    <col min="15617" max="15617" width="51.42578125" style="15" customWidth="1"/>
    <col min="15618" max="15618" width="6.140625" style="15" customWidth="1"/>
    <col min="15619" max="15619" width="8.85546875" style="15"/>
    <col min="15620" max="15620" width="9.140625" style="15" bestFit="1" customWidth="1"/>
    <col min="15621" max="15621" width="11.85546875" style="15" bestFit="1" customWidth="1"/>
    <col min="15622" max="15622" width="8.85546875" style="15"/>
    <col min="15623" max="15623" width="27.7109375" style="15" customWidth="1"/>
    <col min="15624" max="15871" width="8.85546875" style="15"/>
    <col min="15872" max="15872" width="7" style="15" customWidth="1"/>
    <col min="15873" max="15873" width="51.42578125" style="15" customWidth="1"/>
    <col min="15874" max="15874" width="6.140625" style="15" customWidth="1"/>
    <col min="15875" max="15875" width="8.85546875" style="15"/>
    <col min="15876" max="15876" width="9.140625" style="15" bestFit="1" customWidth="1"/>
    <col min="15877" max="15877" width="11.85546875" style="15" bestFit="1" customWidth="1"/>
    <col min="15878" max="15878" width="8.85546875" style="15"/>
    <col min="15879" max="15879" width="27.7109375" style="15" customWidth="1"/>
    <col min="15880" max="16127" width="8.85546875" style="15"/>
    <col min="16128" max="16128" width="7" style="15" customWidth="1"/>
    <col min="16129" max="16129" width="51.42578125" style="15" customWidth="1"/>
    <col min="16130" max="16130" width="6.140625" style="15" customWidth="1"/>
    <col min="16131" max="16131" width="8.85546875" style="15"/>
    <col min="16132" max="16132" width="9.140625" style="15" bestFit="1" customWidth="1"/>
    <col min="16133" max="16133" width="11.85546875" style="15" bestFit="1" customWidth="1"/>
    <col min="16134" max="16134" width="8.85546875" style="15"/>
    <col min="16135" max="16135" width="27.7109375" style="15" customWidth="1"/>
    <col min="16136" max="16384" width="8.85546875" style="15"/>
  </cols>
  <sheetData>
    <row r="1" spans="1:5">
      <c r="A1" s="57"/>
      <c r="B1" s="58"/>
      <c r="C1" s="59"/>
      <c r="D1" s="60"/>
      <c r="E1" s="3"/>
    </row>
    <row r="2" spans="1:5">
      <c r="A2" s="57"/>
      <c r="B2" s="58"/>
      <c r="C2" s="59"/>
      <c r="D2" s="60"/>
      <c r="E2" s="3"/>
    </row>
    <row r="3" spans="1:5" s="49" customFormat="1">
      <c r="A3" s="61"/>
      <c r="B3" s="62" t="s">
        <v>441</v>
      </c>
      <c r="C3" s="63"/>
      <c r="D3" s="60"/>
      <c r="E3" s="3"/>
    </row>
    <row r="4" spans="1:5" s="49" customFormat="1">
      <c r="A4" s="61"/>
      <c r="B4" s="62" t="s">
        <v>442</v>
      </c>
      <c r="C4" s="63"/>
      <c r="D4" s="60"/>
      <c r="E4" s="3"/>
    </row>
    <row r="5" spans="1:5" s="49" customFormat="1">
      <c r="A5" s="61"/>
      <c r="B5" s="62" t="s">
        <v>443</v>
      </c>
      <c r="C5" s="63"/>
      <c r="D5" s="60"/>
      <c r="E5" s="3"/>
    </row>
    <row r="6" spans="1:5" s="49" customFormat="1">
      <c r="A6" s="61"/>
      <c r="B6" s="62"/>
      <c r="C6" s="63"/>
      <c r="D6" s="60"/>
      <c r="E6" s="3"/>
    </row>
    <row r="7" spans="1:5" s="49" customFormat="1">
      <c r="A7" s="61"/>
      <c r="B7" s="62" t="s">
        <v>445</v>
      </c>
      <c r="C7" s="63"/>
      <c r="D7" s="60"/>
      <c r="E7" s="3"/>
    </row>
    <row r="8" spans="1:5" s="49" customFormat="1">
      <c r="A8" s="61"/>
      <c r="B8" s="62" t="s">
        <v>446</v>
      </c>
      <c r="C8" s="63"/>
      <c r="D8" s="60"/>
      <c r="E8" s="3"/>
    </row>
    <row r="9" spans="1:5" s="49" customFormat="1">
      <c r="A9" s="61"/>
      <c r="B9" s="62"/>
      <c r="C9" s="63"/>
      <c r="D9" s="60"/>
      <c r="E9" s="3"/>
    </row>
    <row r="10" spans="1:5" s="49" customFormat="1">
      <c r="A10" s="61"/>
      <c r="B10" s="64" t="s">
        <v>715</v>
      </c>
      <c r="C10" s="63"/>
      <c r="D10" s="60"/>
      <c r="E10" s="3"/>
    </row>
    <row r="11" spans="1:5" s="49" customFormat="1">
      <c r="A11" s="61"/>
      <c r="B11" s="62"/>
      <c r="C11" s="63"/>
      <c r="D11" s="60"/>
      <c r="E11" s="3"/>
    </row>
    <row r="12" spans="1:5" s="56" customFormat="1">
      <c r="A12" s="57"/>
      <c r="B12" s="65"/>
      <c r="C12" s="59"/>
      <c r="D12" s="60"/>
      <c r="E12" s="55"/>
    </row>
    <row r="13" spans="1:5" s="56" customFormat="1">
      <c r="A13" s="57"/>
      <c r="B13" s="64" t="s">
        <v>717</v>
      </c>
      <c r="C13" s="59"/>
      <c r="D13" s="60"/>
      <c r="E13" s="55"/>
    </row>
    <row r="14" spans="1:5" s="56" customFormat="1">
      <c r="A14" s="57"/>
      <c r="B14" s="82" t="s">
        <v>444</v>
      </c>
      <c r="C14" s="59"/>
      <c r="D14" s="60"/>
      <c r="E14" s="55"/>
    </row>
    <row r="15" spans="1:5">
      <c r="A15" s="57"/>
      <c r="B15" s="58"/>
      <c r="C15" s="59"/>
      <c r="D15" s="60"/>
      <c r="E15" s="3"/>
    </row>
    <row r="16" spans="1:5">
      <c r="A16" s="57"/>
      <c r="B16" s="58"/>
      <c r="C16" s="59"/>
      <c r="D16" s="60"/>
      <c r="E16" s="3"/>
    </row>
    <row r="17" spans="1:5" s="54" customFormat="1">
      <c r="A17" s="66"/>
      <c r="B17" s="67"/>
      <c r="C17" s="68"/>
      <c r="D17" s="69"/>
      <c r="E17" s="53"/>
    </row>
    <row r="18" spans="1:5" s="54" customFormat="1">
      <c r="A18" s="66"/>
      <c r="B18" s="67"/>
      <c r="C18" s="68"/>
      <c r="D18" s="69"/>
      <c r="E18" s="53"/>
    </row>
    <row r="19" spans="1:5" ht="18">
      <c r="A19" s="70"/>
      <c r="B19" s="71" t="s">
        <v>97</v>
      </c>
      <c r="C19" s="72"/>
      <c r="D19" s="73"/>
      <c r="E19" s="3"/>
    </row>
    <row r="20" spans="1:5" ht="15">
      <c r="A20" s="70"/>
      <c r="B20" s="74"/>
      <c r="C20" s="72"/>
      <c r="D20" s="73"/>
      <c r="E20" s="3"/>
    </row>
    <row r="21" spans="1:5" ht="15">
      <c r="A21" s="70" t="s">
        <v>0</v>
      </c>
      <c r="B21" s="74" t="s">
        <v>273</v>
      </c>
      <c r="C21" s="72"/>
      <c r="D21" s="73">
        <f>'Odstranjevalna dela'!F11</f>
        <v>0</v>
      </c>
      <c r="E21" s="2"/>
    </row>
    <row r="22" spans="1:5" ht="15">
      <c r="A22" s="70" t="s">
        <v>2</v>
      </c>
      <c r="B22" s="74" t="s">
        <v>1</v>
      </c>
      <c r="C22" s="72"/>
      <c r="D22" s="73">
        <f>'Gradbena dela'!F10</f>
        <v>0</v>
      </c>
      <c r="E22" s="2"/>
    </row>
    <row r="23" spans="1:5" ht="15">
      <c r="A23" s="70" t="s">
        <v>4</v>
      </c>
      <c r="B23" s="74" t="s">
        <v>3</v>
      </c>
      <c r="C23" s="72"/>
      <c r="D23" s="73">
        <f>'Obrtniška dela'!F16</f>
        <v>0</v>
      </c>
      <c r="E23" s="2"/>
    </row>
    <row r="24" spans="1:5" ht="15">
      <c r="A24" s="64"/>
      <c r="B24" s="74"/>
      <c r="C24" s="51"/>
      <c r="D24" s="75"/>
    </row>
    <row r="25" spans="1:5" ht="15">
      <c r="A25" s="64"/>
      <c r="B25" s="74" t="s">
        <v>98</v>
      </c>
      <c r="C25" s="51"/>
      <c r="D25" s="73">
        <f>SUM(D21:D24)</f>
        <v>0</v>
      </c>
    </row>
    <row r="26" spans="1:5" ht="15">
      <c r="A26" s="64"/>
      <c r="B26" s="74" t="s">
        <v>517</v>
      </c>
      <c r="C26" s="51"/>
      <c r="D26" s="76">
        <f>0.095*D25</f>
        <v>0</v>
      </c>
    </row>
    <row r="27" spans="1:5">
      <c r="A27" s="57"/>
      <c r="B27" s="64"/>
      <c r="C27" s="59"/>
      <c r="D27" s="60"/>
      <c r="E27" s="3"/>
    </row>
    <row r="28" spans="1:5" ht="15.75" thickBot="1">
      <c r="A28" s="77"/>
      <c r="B28" s="78" t="s">
        <v>6</v>
      </c>
      <c r="C28" s="79"/>
      <c r="D28" s="80">
        <f>SUM(D26,D25)</f>
        <v>0</v>
      </c>
      <c r="E28" s="3"/>
    </row>
    <row r="29" spans="1:5">
      <c r="A29" s="57"/>
      <c r="B29" s="58"/>
      <c r="C29" s="59"/>
      <c r="D29" s="60"/>
      <c r="E29" s="3"/>
    </row>
    <row r="30" spans="1:5">
      <c r="A30" s="64"/>
      <c r="B30" s="58"/>
      <c r="C30" s="51"/>
      <c r="D30" s="75"/>
    </row>
    <row r="31" spans="1:5">
      <c r="A31" s="64"/>
      <c r="B31" s="81"/>
      <c r="C31" s="51"/>
      <c r="D31" s="75"/>
    </row>
    <row r="32" spans="1:5">
      <c r="A32" s="64"/>
      <c r="B32" s="81"/>
      <c r="C32" s="51"/>
      <c r="D32" s="75"/>
    </row>
    <row r="33" spans="1:4">
      <c r="A33" s="64"/>
      <c r="B33" s="81"/>
      <c r="C33" s="51"/>
      <c r="D33" s="75"/>
    </row>
    <row r="34" spans="1:4">
      <c r="A34" s="64"/>
      <c r="B34" s="58"/>
      <c r="C34" s="51"/>
      <c r="D34" s="75"/>
    </row>
    <row r="35" spans="1:4">
      <c r="A35" s="64"/>
      <c r="B35" s="81"/>
      <c r="C35" s="51"/>
      <c r="D35" s="75"/>
    </row>
    <row r="36" spans="1:4">
      <c r="A36" s="64"/>
      <c r="B36" s="81"/>
      <c r="C36" s="51"/>
      <c r="D36" s="75"/>
    </row>
    <row r="37" spans="1:4">
      <c r="A37" s="64"/>
      <c r="B37" s="81"/>
      <c r="C37" s="51"/>
      <c r="D37" s="75"/>
    </row>
    <row r="38" spans="1:4">
      <c r="A38" s="64"/>
      <c r="B38" s="81"/>
      <c r="C38" s="51"/>
      <c r="D38" s="75"/>
    </row>
    <row r="39" spans="1:4">
      <c r="A39" s="64"/>
      <c r="B39" s="81"/>
      <c r="C39" s="51"/>
      <c r="D39" s="75"/>
    </row>
    <row r="40" spans="1:4">
      <c r="A40" s="64"/>
      <c r="B40" s="81"/>
      <c r="C40" s="51"/>
      <c r="D40" s="75"/>
    </row>
    <row r="41" spans="1:4">
      <c r="A41" s="64"/>
      <c r="B41" s="64"/>
      <c r="C41" s="51"/>
      <c r="D41" s="75"/>
    </row>
    <row r="42" spans="1:4">
      <c r="A42" s="64"/>
      <c r="B42" s="64"/>
      <c r="C42" s="51"/>
      <c r="D42" s="75"/>
    </row>
    <row r="43" spans="1:4">
      <c r="A43" s="64"/>
      <c r="B43" s="64"/>
      <c r="C43" s="51"/>
      <c r="D43" s="75"/>
    </row>
    <row r="44" spans="1:4">
      <c r="A44" s="64"/>
      <c r="B44" s="64"/>
      <c r="C44" s="51"/>
      <c r="D44" s="75"/>
    </row>
    <row r="45" spans="1:4">
      <c r="A45" s="64"/>
      <c r="B45" s="64" t="s">
        <v>447</v>
      </c>
      <c r="C45" s="51"/>
      <c r="D45" s="75"/>
    </row>
    <row r="46" spans="1:4">
      <c r="A46" s="64"/>
      <c r="B46" s="64"/>
      <c r="C46" s="51"/>
      <c r="D46" s="75"/>
    </row>
    <row r="47" spans="1:4">
      <c r="A47" s="64"/>
      <c r="B47" s="64" t="s">
        <v>448</v>
      </c>
      <c r="C47" s="51"/>
      <c r="D47" s="75"/>
    </row>
    <row r="48" spans="1:4">
      <c r="A48" s="64"/>
      <c r="B48" s="64"/>
      <c r="C48" s="51"/>
      <c r="D48" s="75"/>
    </row>
    <row r="49" spans="1:4">
      <c r="A49" s="64"/>
      <c r="B49" s="50" t="s">
        <v>449</v>
      </c>
      <c r="C49" s="51"/>
      <c r="D49" s="75"/>
    </row>
    <row r="50" spans="1:4">
      <c r="A50" s="64"/>
      <c r="B50" s="64"/>
      <c r="C50" s="51"/>
      <c r="D50" s="75"/>
    </row>
    <row r="51" spans="1:4">
      <c r="A51" s="64"/>
      <c r="B51" s="64"/>
      <c r="C51" s="51"/>
      <c r="D51" s="75"/>
    </row>
    <row r="52" spans="1:4">
      <c r="A52" s="64"/>
      <c r="B52" s="64"/>
      <c r="C52" s="51"/>
      <c r="D52" s="75"/>
    </row>
  </sheetData>
  <sheetProtection algorithmName="SHA-512" hashValue="ByVKn+gY6poL44ddW7bbCPHm/uiylCs+vlmuSfQENYosI1GtEl6sZ54U4i5gsgRr/PfR0KKECusJUQOdOu9SzA==" saltValue="3wH5KoeCYwyBqepZlfEMew==" spinCount="100000" sheet="1" objects="1" scenarios="1"/>
  <pageMargins left="0.9055118110236221" right="0.70866141732283472" top="0.74803149606299213" bottom="0.74803149606299213" header="0.51181102362204722" footer="0.51181102362204722"/>
  <pageSetup paperSize="9" orientation="portrait" horizontalDpi="4294967295" verticalDpi="4294967295" r:id="rId1"/>
  <headerFooter>
    <oddHeader>&amp;LDU PTUJ - Enota KOPER&amp;RRekapitulacija</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81"/>
  <sheetViews>
    <sheetView view="pageBreakPreview" topLeftCell="A23" zoomScale="122" zoomScaleNormal="100" zoomScaleSheetLayoutView="122" workbookViewId="0">
      <selection activeCell="E53" sqref="E53"/>
    </sheetView>
  </sheetViews>
  <sheetFormatPr defaultColWidth="8.85546875" defaultRowHeight="12.75"/>
  <cols>
    <col min="1" max="1" width="6.140625" style="205" customWidth="1"/>
    <col min="2" max="2" width="45.7109375" style="7" customWidth="1"/>
    <col min="3" max="3" width="8.140625" style="205" customWidth="1"/>
    <col min="4" max="4" width="8.7109375" style="225" customWidth="1"/>
    <col min="5" max="5" width="8.5703125" style="149" customWidth="1"/>
    <col min="6" max="6" width="13" style="260" customWidth="1"/>
    <col min="7" max="7" width="8.85546875" style="7"/>
    <col min="8" max="8" width="27.7109375" style="7" customWidth="1"/>
    <col min="9" max="255" width="8.85546875" style="7"/>
    <col min="256" max="256" width="7" style="7" customWidth="1"/>
    <col min="257" max="257" width="51.42578125" style="7" customWidth="1"/>
    <col min="258" max="258" width="6.140625" style="7" customWidth="1"/>
    <col min="259" max="259" width="8.85546875" style="7"/>
    <col min="260" max="260" width="9.140625" style="7" bestFit="1" customWidth="1"/>
    <col min="261" max="261" width="11.85546875" style="7" bestFit="1" customWidth="1"/>
    <col min="262" max="262" width="8.85546875" style="7"/>
    <col min="263" max="263" width="27.7109375" style="7" customWidth="1"/>
    <col min="264" max="511" width="8.85546875" style="7"/>
    <col min="512" max="512" width="7" style="7" customWidth="1"/>
    <col min="513" max="513" width="51.42578125" style="7" customWidth="1"/>
    <col min="514" max="514" width="6.140625" style="7" customWidth="1"/>
    <col min="515" max="515" width="8.85546875" style="7"/>
    <col min="516" max="516" width="9.140625" style="7" bestFit="1" customWidth="1"/>
    <col min="517" max="517" width="11.85546875" style="7" bestFit="1" customWidth="1"/>
    <col min="518" max="518" width="8.85546875" style="7"/>
    <col min="519" max="519" width="27.7109375" style="7" customWidth="1"/>
    <col min="520" max="767" width="8.85546875" style="7"/>
    <col min="768" max="768" width="7" style="7" customWidth="1"/>
    <col min="769" max="769" width="51.42578125" style="7" customWidth="1"/>
    <col min="770" max="770" width="6.140625" style="7" customWidth="1"/>
    <col min="771" max="771" width="8.85546875" style="7"/>
    <col min="772" max="772" width="9.140625" style="7" bestFit="1" customWidth="1"/>
    <col min="773" max="773" width="11.85546875" style="7" bestFit="1" customWidth="1"/>
    <col min="774" max="774" width="8.85546875" style="7"/>
    <col min="775" max="775" width="27.7109375" style="7" customWidth="1"/>
    <col min="776" max="1023" width="8.85546875" style="7"/>
    <col min="1024" max="1024" width="7" style="7" customWidth="1"/>
    <col min="1025" max="1025" width="51.42578125" style="7" customWidth="1"/>
    <col min="1026" max="1026" width="6.140625" style="7" customWidth="1"/>
    <col min="1027" max="1027" width="8.85546875" style="7"/>
    <col min="1028" max="1028" width="9.140625" style="7" bestFit="1" customWidth="1"/>
    <col min="1029" max="1029" width="11.85546875" style="7" bestFit="1" customWidth="1"/>
    <col min="1030" max="1030" width="8.85546875" style="7"/>
    <col min="1031" max="1031" width="27.7109375" style="7" customWidth="1"/>
    <col min="1032" max="1279" width="8.85546875" style="7"/>
    <col min="1280" max="1280" width="7" style="7" customWidth="1"/>
    <col min="1281" max="1281" width="51.42578125" style="7" customWidth="1"/>
    <col min="1282" max="1282" width="6.140625" style="7" customWidth="1"/>
    <col min="1283" max="1283" width="8.85546875" style="7"/>
    <col min="1284" max="1284" width="9.140625" style="7" bestFit="1" customWidth="1"/>
    <col min="1285" max="1285" width="11.85546875" style="7" bestFit="1" customWidth="1"/>
    <col min="1286" max="1286" width="8.85546875" style="7"/>
    <col min="1287" max="1287" width="27.7109375" style="7" customWidth="1"/>
    <col min="1288" max="1535" width="8.85546875" style="7"/>
    <col min="1536" max="1536" width="7" style="7" customWidth="1"/>
    <col min="1537" max="1537" width="51.42578125" style="7" customWidth="1"/>
    <col min="1538" max="1538" width="6.140625" style="7" customWidth="1"/>
    <col min="1539" max="1539" width="8.85546875" style="7"/>
    <col min="1540" max="1540" width="9.140625" style="7" bestFit="1" customWidth="1"/>
    <col min="1541" max="1541" width="11.85546875" style="7" bestFit="1" customWidth="1"/>
    <col min="1542" max="1542" width="8.85546875" style="7"/>
    <col min="1543" max="1543" width="27.7109375" style="7" customWidth="1"/>
    <col min="1544" max="1791" width="8.85546875" style="7"/>
    <col min="1792" max="1792" width="7" style="7" customWidth="1"/>
    <col min="1793" max="1793" width="51.42578125" style="7" customWidth="1"/>
    <col min="1794" max="1794" width="6.140625" style="7" customWidth="1"/>
    <col min="1795" max="1795" width="8.85546875" style="7"/>
    <col min="1796" max="1796" width="9.140625" style="7" bestFit="1" customWidth="1"/>
    <col min="1797" max="1797" width="11.85546875" style="7" bestFit="1" customWidth="1"/>
    <col min="1798" max="1798" width="8.85546875" style="7"/>
    <col min="1799" max="1799" width="27.7109375" style="7" customWidth="1"/>
    <col min="1800" max="2047" width="8.85546875" style="7"/>
    <col min="2048" max="2048" width="7" style="7" customWidth="1"/>
    <col min="2049" max="2049" width="51.42578125" style="7" customWidth="1"/>
    <col min="2050" max="2050" width="6.140625" style="7" customWidth="1"/>
    <col min="2051" max="2051" width="8.85546875" style="7"/>
    <col min="2052" max="2052" width="9.140625" style="7" bestFit="1" customWidth="1"/>
    <col min="2053" max="2053" width="11.85546875" style="7" bestFit="1" customWidth="1"/>
    <col min="2054" max="2054" width="8.85546875" style="7"/>
    <col min="2055" max="2055" width="27.7109375" style="7" customWidth="1"/>
    <col min="2056" max="2303" width="8.85546875" style="7"/>
    <col min="2304" max="2304" width="7" style="7" customWidth="1"/>
    <col min="2305" max="2305" width="51.42578125" style="7" customWidth="1"/>
    <col min="2306" max="2306" width="6.140625" style="7" customWidth="1"/>
    <col min="2307" max="2307" width="8.85546875" style="7"/>
    <col min="2308" max="2308" width="9.140625" style="7" bestFit="1" customWidth="1"/>
    <col min="2309" max="2309" width="11.85546875" style="7" bestFit="1" customWidth="1"/>
    <col min="2310" max="2310" width="8.85546875" style="7"/>
    <col min="2311" max="2311" width="27.7109375" style="7" customWidth="1"/>
    <col min="2312" max="2559" width="8.85546875" style="7"/>
    <col min="2560" max="2560" width="7" style="7" customWidth="1"/>
    <col min="2561" max="2561" width="51.42578125" style="7" customWidth="1"/>
    <col min="2562" max="2562" width="6.140625" style="7" customWidth="1"/>
    <col min="2563" max="2563" width="8.85546875" style="7"/>
    <col min="2564" max="2564" width="9.140625" style="7" bestFit="1" customWidth="1"/>
    <col min="2565" max="2565" width="11.85546875" style="7" bestFit="1" customWidth="1"/>
    <col min="2566" max="2566" width="8.85546875" style="7"/>
    <col min="2567" max="2567" width="27.7109375" style="7" customWidth="1"/>
    <col min="2568" max="2815" width="8.85546875" style="7"/>
    <col min="2816" max="2816" width="7" style="7" customWidth="1"/>
    <col min="2817" max="2817" width="51.42578125" style="7" customWidth="1"/>
    <col min="2818" max="2818" width="6.140625" style="7" customWidth="1"/>
    <col min="2819" max="2819" width="8.85546875" style="7"/>
    <col min="2820" max="2820" width="9.140625" style="7" bestFit="1" customWidth="1"/>
    <col min="2821" max="2821" width="11.85546875" style="7" bestFit="1" customWidth="1"/>
    <col min="2822" max="2822" width="8.85546875" style="7"/>
    <col min="2823" max="2823" width="27.7109375" style="7" customWidth="1"/>
    <col min="2824" max="3071" width="8.85546875" style="7"/>
    <col min="3072" max="3072" width="7" style="7" customWidth="1"/>
    <col min="3073" max="3073" width="51.42578125" style="7" customWidth="1"/>
    <col min="3074" max="3074" width="6.140625" style="7" customWidth="1"/>
    <col min="3075" max="3075" width="8.85546875" style="7"/>
    <col min="3076" max="3076" width="9.140625" style="7" bestFit="1" customWidth="1"/>
    <col min="3077" max="3077" width="11.85546875" style="7" bestFit="1" customWidth="1"/>
    <col min="3078" max="3078" width="8.85546875" style="7"/>
    <col min="3079" max="3079" width="27.7109375" style="7" customWidth="1"/>
    <col min="3080" max="3327" width="8.85546875" style="7"/>
    <col min="3328" max="3328" width="7" style="7" customWidth="1"/>
    <col min="3329" max="3329" width="51.42578125" style="7" customWidth="1"/>
    <col min="3330" max="3330" width="6.140625" style="7" customWidth="1"/>
    <col min="3331" max="3331" width="8.85546875" style="7"/>
    <col min="3332" max="3332" width="9.140625" style="7" bestFit="1" customWidth="1"/>
    <col min="3333" max="3333" width="11.85546875" style="7" bestFit="1" customWidth="1"/>
    <col min="3334" max="3334" width="8.85546875" style="7"/>
    <col min="3335" max="3335" width="27.7109375" style="7" customWidth="1"/>
    <col min="3336" max="3583" width="8.85546875" style="7"/>
    <col min="3584" max="3584" width="7" style="7" customWidth="1"/>
    <col min="3585" max="3585" width="51.42578125" style="7" customWidth="1"/>
    <col min="3586" max="3586" width="6.140625" style="7" customWidth="1"/>
    <col min="3587" max="3587" width="8.85546875" style="7"/>
    <col min="3588" max="3588" width="9.140625" style="7" bestFit="1" customWidth="1"/>
    <col min="3589" max="3589" width="11.85546875" style="7" bestFit="1" customWidth="1"/>
    <col min="3590" max="3590" width="8.85546875" style="7"/>
    <col min="3591" max="3591" width="27.7109375" style="7" customWidth="1"/>
    <col min="3592" max="3839" width="8.85546875" style="7"/>
    <col min="3840" max="3840" width="7" style="7" customWidth="1"/>
    <col min="3841" max="3841" width="51.42578125" style="7" customWidth="1"/>
    <col min="3842" max="3842" width="6.140625" style="7" customWidth="1"/>
    <col min="3843" max="3843" width="8.85546875" style="7"/>
    <col min="3844" max="3844" width="9.140625" style="7" bestFit="1" customWidth="1"/>
    <col min="3845" max="3845" width="11.85546875" style="7" bestFit="1" customWidth="1"/>
    <col min="3846" max="3846" width="8.85546875" style="7"/>
    <col min="3847" max="3847" width="27.7109375" style="7" customWidth="1"/>
    <col min="3848" max="4095" width="8.85546875" style="7"/>
    <col min="4096" max="4096" width="7" style="7" customWidth="1"/>
    <col min="4097" max="4097" width="51.42578125" style="7" customWidth="1"/>
    <col min="4098" max="4098" width="6.140625" style="7" customWidth="1"/>
    <col min="4099" max="4099" width="8.85546875" style="7"/>
    <col min="4100" max="4100" width="9.140625" style="7" bestFit="1" customWidth="1"/>
    <col min="4101" max="4101" width="11.85546875" style="7" bestFit="1" customWidth="1"/>
    <col min="4102" max="4102" width="8.85546875" style="7"/>
    <col min="4103" max="4103" width="27.7109375" style="7" customWidth="1"/>
    <col min="4104" max="4351" width="8.85546875" style="7"/>
    <col min="4352" max="4352" width="7" style="7" customWidth="1"/>
    <col min="4353" max="4353" width="51.42578125" style="7" customWidth="1"/>
    <col min="4354" max="4354" width="6.140625" style="7" customWidth="1"/>
    <col min="4355" max="4355" width="8.85546875" style="7"/>
    <col min="4356" max="4356" width="9.140625" style="7" bestFit="1" customWidth="1"/>
    <col min="4357" max="4357" width="11.85546875" style="7" bestFit="1" customWidth="1"/>
    <col min="4358" max="4358" width="8.85546875" style="7"/>
    <col min="4359" max="4359" width="27.7109375" style="7" customWidth="1"/>
    <col min="4360" max="4607" width="8.85546875" style="7"/>
    <col min="4608" max="4608" width="7" style="7" customWidth="1"/>
    <col min="4609" max="4609" width="51.42578125" style="7" customWidth="1"/>
    <col min="4610" max="4610" width="6.140625" style="7" customWidth="1"/>
    <col min="4611" max="4611" width="8.85546875" style="7"/>
    <col min="4612" max="4612" width="9.140625" style="7" bestFit="1" customWidth="1"/>
    <col min="4613" max="4613" width="11.85546875" style="7" bestFit="1" customWidth="1"/>
    <col min="4614" max="4614" width="8.85546875" style="7"/>
    <col min="4615" max="4615" width="27.7109375" style="7" customWidth="1"/>
    <col min="4616" max="4863" width="8.85546875" style="7"/>
    <col min="4864" max="4864" width="7" style="7" customWidth="1"/>
    <col min="4865" max="4865" width="51.42578125" style="7" customWidth="1"/>
    <col min="4866" max="4866" width="6.140625" style="7" customWidth="1"/>
    <col min="4867" max="4867" width="8.85546875" style="7"/>
    <col min="4868" max="4868" width="9.140625" style="7" bestFit="1" customWidth="1"/>
    <col min="4869" max="4869" width="11.85546875" style="7" bestFit="1" customWidth="1"/>
    <col min="4870" max="4870" width="8.85546875" style="7"/>
    <col min="4871" max="4871" width="27.7109375" style="7" customWidth="1"/>
    <col min="4872" max="5119" width="8.85546875" style="7"/>
    <col min="5120" max="5120" width="7" style="7" customWidth="1"/>
    <col min="5121" max="5121" width="51.42578125" style="7" customWidth="1"/>
    <col min="5122" max="5122" width="6.140625" style="7" customWidth="1"/>
    <col min="5123" max="5123" width="8.85546875" style="7"/>
    <col min="5124" max="5124" width="9.140625" style="7" bestFit="1" customWidth="1"/>
    <col min="5125" max="5125" width="11.85546875" style="7" bestFit="1" customWidth="1"/>
    <col min="5126" max="5126" width="8.85546875" style="7"/>
    <col min="5127" max="5127" width="27.7109375" style="7" customWidth="1"/>
    <col min="5128" max="5375" width="8.85546875" style="7"/>
    <col min="5376" max="5376" width="7" style="7" customWidth="1"/>
    <col min="5377" max="5377" width="51.42578125" style="7" customWidth="1"/>
    <col min="5378" max="5378" width="6.140625" style="7" customWidth="1"/>
    <col min="5379" max="5379" width="8.85546875" style="7"/>
    <col min="5380" max="5380" width="9.140625" style="7" bestFit="1" customWidth="1"/>
    <col min="5381" max="5381" width="11.85546875" style="7" bestFit="1" customWidth="1"/>
    <col min="5382" max="5382" width="8.85546875" style="7"/>
    <col min="5383" max="5383" width="27.7109375" style="7" customWidth="1"/>
    <col min="5384" max="5631" width="8.85546875" style="7"/>
    <col min="5632" max="5632" width="7" style="7" customWidth="1"/>
    <col min="5633" max="5633" width="51.42578125" style="7" customWidth="1"/>
    <col min="5634" max="5634" width="6.140625" style="7" customWidth="1"/>
    <col min="5635" max="5635" width="8.85546875" style="7"/>
    <col min="5636" max="5636" width="9.140625" style="7" bestFit="1" customWidth="1"/>
    <col min="5637" max="5637" width="11.85546875" style="7" bestFit="1" customWidth="1"/>
    <col min="5638" max="5638" width="8.85546875" style="7"/>
    <col min="5639" max="5639" width="27.7109375" style="7" customWidth="1"/>
    <col min="5640" max="5887" width="8.85546875" style="7"/>
    <col min="5888" max="5888" width="7" style="7" customWidth="1"/>
    <col min="5889" max="5889" width="51.42578125" style="7" customWidth="1"/>
    <col min="5890" max="5890" width="6.140625" style="7" customWidth="1"/>
    <col min="5891" max="5891" width="8.85546875" style="7"/>
    <col min="5892" max="5892" width="9.140625" style="7" bestFit="1" customWidth="1"/>
    <col min="5893" max="5893" width="11.85546875" style="7" bestFit="1" customWidth="1"/>
    <col min="5894" max="5894" width="8.85546875" style="7"/>
    <col min="5895" max="5895" width="27.7109375" style="7" customWidth="1"/>
    <col min="5896" max="6143" width="8.85546875" style="7"/>
    <col min="6144" max="6144" width="7" style="7" customWidth="1"/>
    <col min="6145" max="6145" width="51.42578125" style="7" customWidth="1"/>
    <col min="6146" max="6146" width="6.140625" style="7" customWidth="1"/>
    <col min="6147" max="6147" width="8.85546875" style="7"/>
    <col min="6148" max="6148" width="9.140625" style="7" bestFit="1" customWidth="1"/>
    <col min="6149" max="6149" width="11.85546875" style="7" bestFit="1" customWidth="1"/>
    <col min="6150" max="6150" width="8.85546875" style="7"/>
    <col min="6151" max="6151" width="27.7109375" style="7" customWidth="1"/>
    <col min="6152" max="6399" width="8.85546875" style="7"/>
    <col min="6400" max="6400" width="7" style="7" customWidth="1"/>
    <col min="6401" max="6401" width="51.42578125" style="7" customWidth="1"/>
    <col min="6402" max="6402" width="6.140625" style="7" customWidth="1"/>
    <col min="6403" max="6403" width="8.85546875" style="7"/>
    <col min="6404" max="6404" width="9.140625" style="7" bestFit="1" customWidth="1"/>
    <col min="6405" max="6405" width="11.85546875" style="7" bestFit="1" customWidth="1"/>
    <col min="6406" max="6406" width="8.85546875" style="7"/>
    <col min="6407" max="6407" width="27.7109375" style="7" customWidth="1"/>
    <col min="6408" max="6655" width="8.85546875" style="7"/>
    <col min="6656" max="6656" width="7" style="7" customWidth="1"/>
    <col min="6657" max="6657" width="51.42578125" style="7" customWidth="1"/>
    <col min="6658" max="6658" width="6.140625" style="7" customWidth="1"/>
    <col min="6659" max="6659" width="8.85546875" style="7"/>
    <col min="6660" max="6660" width="9.140625" style="7" bestFit="1" customWidth="1"/>
    <col min="6661" max="6661" width="11.85546875" style="7" bestFit="1" customWidth="1"/>
    <col min="6662" max="6662" width="8.85546875" style="7"/>
    <col min="6663" max="6663" width="27.7109375" style="7" customWidth="1"/>
    <col min="6664" max="6911" width="8.85546875" style="7"/>
    <col min="6912" max="6912" width="7" style="7" customWidth="1"/>
    <col min="6913" max="6913" width="51.42578125" style="7" customWidth="1"/>
    <col min="6914" max="6914" width="6.140625" style="7" customWidth="1"/>
    <col min="6915" max="6915" width="8.85546875" style="7"/>
    <col min="6916" max="6916" width="9.140625" style="7" bestFit="1" customWidth="1"/>
    <col min="6917" max="6917" width="11.85546875" style="7" bestFit="1" customWidth="1"/>
    <col min="6918" max="6918" width="8.85546875" style="7"/>
    <col min="6919" max="6919" width="27.7109375" style="7" customWidth="1"/>
    <col min="6920" max="7167" width="8.85546875" style="7"/>
    <col min="7168" max="7168" width="7" style="7" customWidth="1"/>
    <col min="7169" max="7169" width="51.42578125" style="7" customWidth="1"/>
    <col min="7170" max="7170" width="6.140625" style="7" customWidth="1"/>
    <col min="7171" max="7171" width="8.85546875" style="7"/>
    <col min="7172" max="7172" width="9.140625" style="7" bestFit="1" customWidth="1"/>
    <col min="7173" max="7173" width="11.85546875" style="7" bestFit="1" customWidth="1"/>
    <col min="7174" max="7174" width="8.85546875" style="7"/>
    <col min="7175" max="7175" width="27.7109375" style="7" customWidth="1"/>
    <col min="7176" max="7423" width="8.85546875" style="7"/>
    <col min="7424" max="7424" width="7" style="7" customWidth="1"/>
    <col min="7425" max="7425" width="51.42578125" style="7" customWidth="1"/>
    <col min="7426" max="7426" width="6.140625" style="7" customWidth="1"/>
    <col min="7427" max="7427" width="8.85546875" style="7"/>
    <col min="7428" max="7428" width="9.140625" style="7" bestFit="1" customWidth="1"/>
    <col min="7429" max="7429" width="11.85546875" style="7" bestFit="1" customWidth="1"/>
    <col min="7430" max="7430" width="8.85546875" style="7"/>
    <col min="7431" max="7431" width="27.7109375" style="7" customWidth="1"/>
    <col min="7432" max="7679" width="8.85546875" style="7"/>
    <col min="7680" max="7680" width="7" style="7" customWidth="1"/>
    <col min="7681" max="7681" width="51.42578125" style="7" customWidth="1"/>
    <col min="7682" max="7682" width="6.140625" style="7" customWidth="1"/>
    <col min="7683" max="7683" width="8.85546875" style="7"/>
    <col min="7684" max="7684" width="9.140625" style="7" bestFit="1" customWidth="1"/>
    <col min="7685" max="7685" width="11.85546875" style="7" bestFit="1" customWidth="1"/>
    <col min="7686" max="7686" width="8.85546875" style="7"/>
    <col min="7687" max="7687" width="27.7109375" style="7" customWidth="1"/>
    <col min="7688" max="7935" width="8.85546875" style="7"/>
    <col min="7936" max="7936" width="7" style="7" customWidth="1"/>
    <col min="7937" max="7937" width="51.42578125" style="7" customWidth="1"/>
    <col min="7938" max="7938" width="6.140625" style="7" customWidth="1"/>
    <col min="7939" max="7939" width="8.85546875" style="7"/>
    <col min="7940" max="7940" width="9.140625" style="7" bestFit="1" customWidth="1"/>
    <col min="7941" max="7941" width="11.85546875" style="7" bestFit="1" customWidth="1"/>
    <col min="7942" max="7942" width="8.85546875" style="7"/>
    <col min="7943" max="7943" width="27.7109375" style="7" customWidth="1"/>
    <col min="7944" max="8191" width="8.85546875" style="7"/>
    <col min="8192" max="8192" width="7" style="7" customWidth="1"/>
    <col min="8193" max="8193" width="51.42578125" style="7" customWidth="1"/>
    <col min="8194" max="8194" width="6.140625" style="7" customWidth="1"/>
    <col min="8195" max="8195" width="8.85546875" style="7"/>
    <col min="8196" max="8196" width="9.140625" style="7" bestFit="1" customWidth="1"/>
    <col min="8197" max="8197" width="11.85546875" style="7" bestFit="1" customWidth="1"/>
    <col min="8198" max="8198" width="8.85546875" style="7"/>
    <col min="8199" max="8199" width="27.7109375" style="7" customWidth="1"/>
    <col min="8200" max="8447" width="8.85546875" style="7"/>
    <col min="8448" max="8448" width="7" style="7" customWidth="1"/>
    <col min="8449" max="8449" width="51.42578125" style="7" customWidth="1"/>
    <col min="8450" max="8450" width="6.140625" style="7" customWidth="1"/>
    <col min="8451" max="8451" width="8.85546875" style="7"/>
    <col min="8452" max="8452" width="9.140625" style="7" bestFit="1" customWidth="1"/>
    <col min="8453" max="8453" width="11.85546875" style="7" bestFit="1" customWidth="1"/>
    <col min="8454" max="8454" width="8.85546875" style="7"/>
    <col min="8455" max="8455" width="27.7109375" style="7" customWidth="1"/>
    <col min="8456" max="8703" width="8.85546875" style="7"/>
    <col min="8704" max="8704" width="7" style="7" customWidth="1"/>
    <col min="8705" max="8705" width="51.42578125" style="7" customWidth="1"/>
    <col min="8706" max="8706" width="6.140625" style="7" customWidth="1"/>
    <col min="8707" max="8707" width="8.85546875" style="7"/>
    <col min="8708" max="8708" width="9.140625" style="7" bestFit="1" customWidth="1"/>
    <col min="8709" max="8709" width="11.85546875" style="7" bestFit="1" customWidth="1"/>
    <col min="8710" max="8710" width="8.85546875" style="7"/>
    <col min="8711" max="8711" width="27.7109375" style="7" customWidth="1"/>
    <col min="8712" max="8959" width="8.85546875" style="7"/>
    <col min="8960" max="8960" width="7" style="7" customWidth="1"/>
    <col min="8961" max="8961" width="51.42578125" style="7" customWidth="1"/>
    <col min="8962" max="8962" width="6.140625" style="7" customWidth="1"/>
    <col min="8963" max="8963" width="8.85546875" style="7"/>
    <col min="8964" max="8964" width="9.140625" style="7" bestFit="1" customWidth="1"/>
    <col min="8965" max="8965" width="11.85546875" style="7" bestFit="1" customWidth="1"/>
    <col min="8966" max="8966" width="8.85546875" style="7"/>
    <col min="8967" max="8967" width="27.7109375" style="7" customWidth="1"/>
    <col min="8968" max="9215" width="8.85546875" style="7"/>
    <col min="9216" max="9216" width="7" style="7" customWidth="1"/>
    <col min="9217" max="9217" width="51.42578125" style="7" customWidth="1"/>
    <col min="9218" max="9218" width="6.140625" style="7" customWidth="1"/>
    <col min="9219" max="9219" width="8.85546875" style="7"/>
    <col min="9220" max="9220" width="9.140625" style="7" bestFit="1" customWidth="1"/>
    <col min="9221" max="9221" width="11.85546875" style="7" bestFit="1" customWidth="1"/>
    <col min="9222" max="9222" width="8.85546875" style="7"/>
    <col min="9223" max="9223" width="27.7109375" style="7" customWidth="1"/>
    <col min="9224" max="9471" width="8.85546875" style="7"/>
    <col min="9472" max="9472" width="7" style="7" customWidth="1"/>
    <col min="9473" max="9473" width="51.42578125" style="7" customWidth="1"/>
    <col min="9474" max="9474" width="6.140625" style="7" customWidth="1"/>
    <col min="9475" max="9475" width="8.85546875" style="7"/>
    <col min="9476" max="9476" width="9.140625" style="7" bestFit="1" customWidth="1"/>
    <col min="9477" max="9477" width="11.85546875" style="7" bestFit="1" customWidth="1"/>
    <col min="9478" max="9478" width="8.85546875" style="7"/>
    <col min="9479" max="9479" width="27.7109375" style="7" customWidth="1"/>
    <col min="9480" max="9727" width="8.85546875" style="7"/>
    <col min="9728" max="9728" width="7" style="7" customWidth="1"/>
    <col min="9729" max="9729" width="51.42578125" style="7" customWidth="1"/>
    <col min="9730" max="9730" width="6.140625" style="7" customWidth="1"/>
    <col min="9731" max="9731" width="8.85546875" style="7"/>
    <col min="9732" max="9732" width="9.140625" style="7" bestFit="1" customWidth="1"/>
    <col min="9733" max="9733" width="11.85546875" style="7" bestFit="1" customWidth="1"/>
    <col min="9734" max="9734" width="8.85546875" style="7"/>
    <col min="9735" max="9735" width="27.7109375" style="7" customWidth="1"/>
    <col min="9736" max="9983" width="8.85546875" style="7"/>
    <col min="9984" max="9984" width="7" style="7" customWidth="1"/>
    <col min="9985" max="9985" width="51.42578125" style="7" customWidth="1"/>
    <col min="9986" max="9986" width="6.140625" style="7" customWidth="1"/>
    <col min="9987" max="9987" width="8.85546875" style="7"/>
    <col min="9988" max="9988" width="9.140625" style="7" bestFit="1" customWidth="1"/>
    <col min="9989" max="9989" width="11.85546875" style="7" bestFit="1" customWidth="1"/>
    <col min="9990" max="9990" width="8.85546875" style="7"/>
    <col min="9991" max="9991" width="27.7109375" style="7" customWidth="1"/>
    <col min="9992" max="10239" width="8.85546875" style="7"/>
    <col min="10240" max="10240" width="7" style="7" customWidth="1"/>
    <col min="10241" max="10241" width="51.42578125" style="7" customWidth="1"/>
    <col min="10242" max="10242" width="6.140625" style="7" customWidth="1"/>
    <col min="10243" max="10243" width="8.85546875" style="7"/>
    <col min="10244" max="10244" width="9.140625" style="7" bestFit="1" customWidth="1"/>
    <col min="10245" max="10245" width="11.85546875" style="7" bestFit="1" customWidth="1"/>
    <col min="10246" max="10246" width="8.85546875" style="7"/>
    <col min="10247" max="10247" width="27.7109375" style="7" customWidth="1"/>
    <col min="10248" max="10495" width="8.85546875" style="7"/>
    <col min="10496" max="10496" width="7" style="7" customWidth="1"/>
    <col min="10497" max="10497" width="51.42578125" style="7" customWidth="1"/>
    <col min="10498" max="10498" width="6.140625" style="7" customWidth="1"/>
    <col min="10499" max="10499" width="8.85546875" style="7"/>
    <col min="10500" max="10500" width="9.140625" style="7" bestFit="1" customWidth="1"/>
    <col min="10501" max="10501" width="11.85546875" style="7" bestFit="1" customWidth="1"/>
    <col min="10502" max="10502" width="8.85546875" style="7"/>
    <col min="10503" max="10503" width="27.7109375" style="7" customWidth="1"/>
    <col min="10504" max="10751" width="8.85546875" style="7"/>
    <col min="10752" max="10752" width="7" style="7" customWidth="1"/>
    <col min="10753" max="10753" width="51.42578125" style="7" customWidth="1"/>
    <col min="10754" max="10754" width="6.140625" style="7" customWidth="1"/>
    <col min="10755" max="10755" width="8.85546875" style="7"/>
    <col min="10756" max="10756" width="9.140625" style="7" bestFit="1" customWidth="1"/>
    <col min="10757" max="10757" width="11.85546875" style="7" bestFit="1" customWidth="1"/>
    <col min="10758" max="10758" width="8.85546875" style="7"/>
    <col min="10759" max="10759" width="27.7109375" style="7" customWidth="1"/>
    <col min="10760" max="11007" width="8.85546875" style="7"/>
    <col min="11008" max="11008" width="7" style="7" customWidth="1"/>
    <col min="11009" max="11009" width="51.42578125" style="7" customWidth="1"/>
    <col min="11010" max="11010" width="6.140625" style="7" customWidth="1"/>
    <col min="11011" max="11011" width="8.85546875" style="7"/>
    <col min="11012" max="11012" width="9.140625" style="7" bestFit="1" customWidth="1"/>
    <col min="11013" max="11013" width="11.85546875" style="7" bestFit="1" customWidth="1"/>
    <col min="11014" max="11014" width="8.85546875" style="7"/>
    <col min="11015" max="11015" width="27.7109375" style="7" customWidth="1"/>
    <col min="11016" max="11263" width="8.85546875" style="7"/>
    <col min="11264" max="11264" width="7" style="7" customWidth="1"/>
    <col min="11265" max="11265" width="51.42578125" style="7" customWidth="1"/>
    <col min="11266" max="11266" width="6.140625" style="7" customWidth="1"/>
    <col min="11267" max="11267" width="8.85546875" style="7"/>
    <col min="11268" max="11268" width="9.140625" style="7" bestFit="1" customWidth="1"/>
    <col min="11269" max="11269" width="11.85546875" style="7" bestFit="1" customWidth="1"/>
    <col min="11270" max="11270" width="8.85546875" style="7"/>
    <col min="11271" max="11271" width="27.7109375" style="7" customWidth="1"/>
    <col min="11272" max="11519" width="8.85546875" style="7"/>
    <col min="11520" max="11520" width="7" style="7" customWidth="1"/>
    <col min="11521" max="11521" width="51.42578125" style="7" customWidth="1"/>
    <col min="11522" max="11522" width="6.140625" style="7" customWidth="1"/>
    <col min="11523" max="11523" width="8.85546875" style="7"/>
    <col min="11524" max="11524" width="9.140625" style="7" bestFit="1" customWidth="1"/>
    <col min="11525" max="11525" width="11.85546875" style="7" bestFit="1" customWidth="1"/>
    <col min="11526" max="11526" width="8.85546875" style="7"/>
    <col min="11527" max="11527" width="27.7109375" style="7" customWidth="1"/>
    <col min="11528" max="11775" width="8.85546875" style="7"/>
    <col min="11776" max="11776" width="7" style="7" customWidth="1"/>
    <col min="11777" max="11777" width="51.42578125" style="7" customWidth="1"/>
    <col min="11778" max="11778" width="6.140625" style="7" customWidth="1"/>
    <col min="11779" max="11779" width="8.85546875" style="7"/>
    <col min="11780" max="11780" width="9.140625" style="7" bestFit="1" customWidth="1"/>
    <col min="11781" max="11781" width="11.85546875" style="7" bestFit="1" customWidth="1"/>
    <col min="11782" max="11782" width="8.85546875" style="7"/>
    <col min="11783" max="11783" width="27.7109375" style="7" customWidth="1"/>
    <col min="11784" max="12031" width="8.85546875" style="7"/>
    <col min="12032" max="12032" width="7" style="7" customWidth="1"/>
    <col min="12033" max="12033" width="51.42578125" style="7" customWidth="1"/>
    <col min="12034" max="12034" width="6.140625" style="7" customWidth="1"/>
    <col min="12035" max="12035" width="8.85546875" style="7"/>
    <col min="12036" max="12036" width="9.140625" style="7" bestFit="1" customWidth="1"/>
    <col min="12037" max="12037" width="11.85546875" style="7" bestFit="1" customWidth="1"/>
    <col min="12038" max="12038" width="8.85546875" style="7"/>
    <col min="12039" max="12039" width="27.7109375" style="7" customWidth="1"/>
    <col min="12040" max="12287" width="8.85546875" style="7"/>
    <col min="12288" max="12288" width="7" style="7" customWidth="1"/>
    <col min="12289" max="12289" width="51.42578125" style="7" customWidth="1"/>
    <col min="12290" max="12290" width="6.140625" style="7" customWidth="1"/>
    <col min="12291" max="12291" width="8.85546875" style="7"/>
    <col min="12292" max="12292" width="9.140625" style="7" bestFit="1" customWidth="1"/>
    <col min="12293" max="12293" width="11.85546875" style="7" bestFit="1" customWidth="1"/>
    <col min="12294" max="12294" width="8.85546875" style="7"/>
    <col min="12295" max="12295" width="27.7109375" style="7" customWidth="1"/>
    <col min="12296" max="12543" width="8.85546875" style="7"/>
    <col min="12544" max="12544" width="7" style="7" customWidth="1"/>
    <col min="12545" max="12545" width="51.42578125" style="7" customWidth="1"/>
    <col min="12546" max="12546" width="6.140625" style="7" customWidth="1"/>
    <col min="12547" max="12547" width="8.85546875" style="7"/>
    <col min="12548" max="12548" width="9.140625" style="7" bestFit="1" customWidth="1"/>
    <col min="12549" max="12549" width="11.85546875" style="7" bestFit="1" customWidth="1"/>
    <col min="12550" max="12550" width="8.85546875" style="7"/>
    <col min="12551" max="12551" width="27.7109375" style="7" customWidth="1"/>
    <col min="12552" max="12799" width="8.85546875" style="7"/>
    <col min="12800" max="12800" width="7" style="7" customWidth="1"/>
    <col min="12801" max="12801" width="51.42578125" style="7" customWidth="1"/>
    <col min="12802" max="12802" width="6.140625" style="7" customWidth="1"/>
    <col min="12803" max="12803" width="8.85546875" style="7"/>
    <col min="12804" max="12804" width="9.140625" style="7" bestFit="1" customWidth="1"/>
    <col min="12805" max="12805" width="11.85546875" style="7" bestFit="1" customWidth="1"/>
    <col min="12806" max="12806" width="8.85546875" style="7"/>
    <col min="12807" max="12807" width="27.7109375" style="7" customWidth="1"/>
    <col min="12808" max="13055" width="8.85546875" style="7"/>
    <col min="13056" max="13056" width="7" style="7" customWidth="1"/>
    <col min="13057" max="13057" width="51.42578125" style="7" customWidth="1"/>
    <col min="13058" max="13058" width="6.140625" style="7" customWidth="1"/>
    <col min="13059" max="13059" width="8.85546875" style="7"/>
    <col min="13060" max="13060" width="9.140625" style="7" bestFit="1" customWidth="1"/>
    <col min="13061" max="13061" width="11.85546875" style="7" bestFit="1" customWidth="1"/>
    <col min="13062" max="13062" width="8.85546875" style="7"/>
    <col min="13063" max="13063" width="27.7109375" style="7" customWidth="1"/>
    <col min="13064" max="13311" width="8.85546875" style="7"/>
    <col min="13312" max="13312" width="7" style="7" customWidth="1"/>
    <col min="13313" max="13313" width="51.42578125" style="7" customWidth="1"/>
    <col min="13314" max="13314" width="6.140625" style="7" customWidth="1"/>
    <col min="13315" max="13315" width="8.85546875" style="7"/>
    <col min="13316" max="13316" width="9.140625" style="7" bestFit="1" customWidth="1"/>
    <col min="13317" max="13317" width="11.85546875" style="7" bestFit="1" customWidth="1"/>
    <col min="13318" max="13318" width="8.85546875" style="7"/>
    <col min="13319" max="13319" width="27.7109375" style="7" customWidth="1"/>
    <col min="13320" max="13567" width="8.85546875" style="7"/>
    <col min="13568" max="13568" width="7" style="7" customWidth="1"/>
    <col min="13569" max="13569" width="51.42578125" style="7" customWidth="1"/>
    <col min="13570" max="13570" width="6.140625" style="7" customWidth="1"/>
    <col min="13571" max="13571" width="8.85546875" style="7"/>
    <col min="13572" max="13572" width="9.140625" style="7" bestFit="1" customWidth="1"/>
    <col min="13573" max="13573" width="11.85546875" style="7" bestFit="1" customWidth="1"/>
    <col min="13574" max="13574" width="8.85546875" style="7"/>
    <col min="13575" max="13575" width="27.7109375" style="7" customWidth="1"/>
    <col min="13576" max="13823" width="8.85546875" style="7"/>
    <col min="13824" max="13824" width="7" style="7" customWidth="1"/>
    <col min="13825" max="13825" width="51.42578125" style="7" customWidth="1"/>
    <col min="13826" max="13826" width="6.140625" style="7" customWidth="1"/>
    <col min="13827" max="13827" width="8.85546875" style="7"/>
    <col min="13828" max="13828" width="9.140625" style="7" bestFit="1" customWidth="1"/>
    <col min="13829" max="13829" width="11.85546875" style="7" bestFit="1" customWidth="1"/>
    <col min="13830" max="13830" width="8.85546875" style="7"/>
    <col min="13831" max="13831" width="27.7109375" style="7" customWidth="1"/>
    <col min="13832" max="14079" width="8.85546875" style="7"/>
    <col min="14080" max="14080" width="7" style="7" customWidth="1"/>
    <col min="14081" max="14081" width="51.42578125" style="7" customWidth="1"/>
    <col min="14082" max="14082" width="6.140625" style="7" customWidth="1"/>
    <col min="14083" max="14083" width="8.85546875" style="7"/>
    <col min="14084" max="14084" width="9.140625" style="7" bestFit="1" customWidth="1"/>
    <col min="14085" max="14085" width="11.85546875" style="7" bestFit="1" customWidth="1"/>
    <col min="14086" max="14086" width="8.85546875" style="7"/>
    <col min="14087" max="14087" width="27.7109375" style="7" customWidth="1"/>
    <col min="14088" max="14335" width="8.85546875" style="7"/>
    <col min="14336" max="14336" width="7" style="7" customWidth="1"/>
    <col min="14337" max="14337" width="51.42578125" style="7" customWidth="1"/>
    <col min="14338" max="14338" width="6.140625" style="7" customWidth="1"/>
    <col min="14339" max="14339" width="8.85546875" style="7"/>
    <col min="14340" max="14340" width="9.140625" style="7" bestFit="1" customWidth="1"/>
    <col min="14341" max="14341" width="11.85546875" style="7" bestFit="1" customWidth="1"/>
    <col min="14342" max="14342" width="8.85546875" style="7"/>
    <col min="14343" max="14343" width="27.7109375" style="7" customWidth="1"/>
    <col min="14344" max="14591" width="8.85546875" style="7"/>
    <col min="14592" max="14592" width="7" style="7" customWidth="1"/>
    <col min="14593" max="14593" width="51.42578125" style="7" customWidth="1"/>
    <col min="14594" max="14594" width="6.140625" style="7" customWidth="1"/>
    <col min="14595" max="14595" width="8.85546875" style="7"/>
    <col min="14596" max="14596" width="9.140625" style="7" bestFit="1" customWidth="1"/>
    <col min="14597" max="14597" width="11.85546875" style="7" bestFit="1" customWidth="1"/>
    <col min="14598" max="14598" width="8.85546875" style="7"/>
    <col min="14599" max="14599" width="27.7109375" style="7" customWidth="1"/>
    <col min="14600" max="14847" width="8.85546875" style="7"/>
    <col min="14848" max="14848" width="7" style="7" customWidth="1"/>
    <col min="14849" max="14849" width="51.42578125" style="7" customWidth="1"/>
    <col min="14850" max="14850" width="6.140625" style="7" customWidth="1"/>
    <col min="14851" max="14851" width="8.85546875" style="7"/>
    <col min="14852" max="14852" width="9.140625" style="7" bestFit="1" customWidth="1"/>
    <col min="14853" max="14853" width="11.85546875" style="7" bestFit="1" customWidth="1"/>
    <col min="14854" max="14854" width="8.85546875" style="7"/>
    <col min="14855" max="14855" width="27.7109375" style="7" customWidth="1"/>
    <col min="14856" max="15103" width="8.85546875" style="7"/>
    <col min="15104" max="15104" width="7" style="7" customWidth="1"/>
    <col min="15105" max="15105" width="51.42578125" style="7" customWidth="1"/>
    <col min="15106" max="15106" width="6.140625" style="7" customWidth="1"/>
    <col min="15107" max="15107" width="8.85546875" style="7"/>
    <col min="15108" max="15108" width="9.140625" style="7" bestFit="1" customWidth="1"/>
    <col min="15109" max="15109" width="11.85546875" style="7" bestFit="1" customWidth="1"/>
    <col min="15110" max="15110" width="8.85546875" style="7"/>
    <col min="15111" max="15111" width="27.7109375" style="7" customWidth="1"/>
    <col min="15112" max="15359" width="8.85546875" style="7"/>
    <col min="15360" max="15360" width="7" style="7" customWidth="1"/>
    <col min="15361" max="15361" width="51.42578125" style="7" customWidth="1"/>
    <col min="15362" max="15362" width="6.140625" style="7" customWidth="1"/>
    <col min="15363" max="15363" width="8.85546875" style="7"/>
    <col min="15364" max="15364" width="9.140625" style="7" bestFit="1" customWidth="1"/>
    <col min="15365" max="15365" width="11.85546875" style="7" bestFit="1" customWidth="1"/>
    <col min="15366" max="15366" width="8.85546875" style="7"/>
    <col min="15367" max="15367" width="27.7109375" style="7" customWidth="1"/>
    <col min="15368" max="15615" width="8.85546875" style="7"/>
    <col min="15616" max="15616" width="7" style="7" customWidth="1"/>
    <col min="15617" max="15617" width="51.42578125" style="7" customWidth="1"/>
    <col min="15618" max="15618" width="6.140625" style="7" customWidth="1"/>
    <col min="15619" max="15619" width="8.85546875" style="7"/>
    <col min="15620" max="15620" width="9.140625" style="7" bestFit="1" customWidth="1"/>
    <col min="15621" max="15621" width="11.85546875" style="7" bestFit="1" customWidth="1"/>
    <col min="15622" max="15622" width="8.85546875" style="7"/>
    <col min="15623" max="15623" width="27.7109375" style="7" customWidth="1"/>
    <col min="15624" max="15871" width="8.85546875" style="7"/>
    <col min="15872" max="15872" width="7" style="7" customWidth="1"/>
    <col min="15873" max="15873" width="51.42578125" style="7" customWidth="1"/>
    <col min="15874" max="15874" width="6.140625" style="7" customWidth="1"/>
    <col min="15875" max="15875" width="8.85546875" style="7"/>
    <col min="15876" max="15876" width="9.140625" style="7" bestFit="1" customWidth="1"/>
    <col min="15877" max="15877" width="11.85546875" style="7" bestFit="1" customWidth="1"/>
    <col min="15878" max="15878" width="8.85546875" style="7"/>
    <col min="15879" max="15879" width="27.7109375" style="7" customWidth="1"/>
    <col min="15880" max="16127" width="8.85546875" style="7"/>
    <col min="16128" max="16128" width="7" style="7" customWidth="1"/>
    <col min="16129" max="16129" width="51.42578125" style="7" customWidth="1"/>
    <col min="16130" max="16130" width="6.140625" style="7" customWidth="1"/>
    <col min="16131" max="16131" width="8.85546875" style="7"/>
    <col min="16132" max="16132" width="9.140625" style="7" bestFit="1" customWidth="1"/>
    <col min="16133" max="16133" width="11.85546875" style="7" bestFit="1" customWidth="1"/>
    <col min="16134" max="16134" width="8.85546875" style="7"/>
    <col min="16135" max="16135" width="27.7109375" style="7" customWidth="1"/>
    <col min="16136" max="16384" width="8.85546875" style="7"/>
  </cols>
  <sheetData>
    <row r="1" spans="1:7" ht="18" customHeight="1">
      <c r="A1" s="191"/>
      <c r="B1" s="59"/>
      <c r="C1" s="181"/>
      <c r="D1" s="206"/>
      <c r="E1" s="132"/>
      <c r="F1" s="243"/>
    </row>
    <row r="2" spans="1:7" ht="18" customHeight="1">
      <c r="A2" s="191"/>
      <c r="B2" s="59"/>
      <c r="C2" s="181"/>
      <c r="D2" s="206"/>
      <c r="E2" s="132"/>
      <c r="F2" s="243"/>
    </row>
    <row r="3" spans="1:7" ht="18" customHeight="1">
      <c r="A3" s="191"/>
      <c r="B3" s="59" t="s">
        <v>289</v>
      </c>
      <c r="C3" s="181"/>
      <c r="D3" s="206"/>
      <c r="E3" s="132"/>
      <c r="F3" s="243"/>
    </row>
    <row r="4" spans="1:7" ht="18" customHeight="1">
      <c r="A4" s="191"/>
      <c r="B4" s="59"/>
      <c r="C4" s="181"/>
      <c r="D4" s="206"/>
      <c r="E4" s="132"/>
      <c r="F4" s="243"/>
    </row>
    <row r="5" spans="1:7">
      <c r="A5" s="57" t="s">
        <v>246</v>
      </c>
      <c r="B5" s="58" t="s">
        <v>209</v>
      </c>
      <c r="C5" s="181"/>
      <c r="D5" s="206"/>
      <c r="E5" s="132"/>
      <c r="F5" s="244">
        <f>F64</f>
        <v>0</v>
      </c>
    </row>
    <row r="6" spans="1:7" s="8" customFormat="1" ht="15" customHeight="1">
      <c r="A6" s="57" t="s">
        <v>247</v>
      </c>
      <c r="B6" s="58" t="s">
        <v>294</v>
      </c>
      <c r="C6" s="182"/>
      <c r="D6" s="207"/>
      <c r="E6" s="133"/>
      <c r="F6" s="244">
        <f>F135</f>
        <v>0</v>
      </c>
      <c r="G6" s="128"/>
    </row>
    <row r="7" spans="1:7" s="8" customFormat="1" ht="15" customHeight="1">
      <c r="A7" s="57"/>
      <c r="B7" s="150"/>
      <c r="C7" s="182"/>
      <c r="D7" s="207"/>
      <c r="E7" s="133"/>
      <c r="F7" s="244"/>
    </row>
    <row r="8" spans="1:7" s="8" customFormat="1">
      <c r="A8" s="226"/>
      <c r="B8" s="151" t="s">
        <v>291</v>
      </c>
      <c r="C8" s="183"/>
      <c r="D8" s="208"/>
      <c r="E8" s="134"/>
      <c r="F8" s="245">
        <f>SUM(F5:F7)</f>
        <v>0</v>
      </c>
    </row>
    <row r="9" spans="1:7" s="8" customFormat="1">
      <c r="A9" s="57"/>
      <c r="B9" s="150" t="s">
        <v>292</v>
      </c>
      <c r="C9" s="182"/>
      <c r="D9" s="207"/>
      <c r="E9" s="133"/>
      <c r="F9" s="244">
        <f>F8*0.1</f>
        <v>0</v>
      </c>
    </row>
    <row r="10" spans="1:7" s="8" customFormat="1">
      <c r="A10" s="57"/>
      <c r="B10" s="150"/>
      <c r="C10" s="182"/>
      <c r="D10" s="207"/>
      <c r="E10" s="133"/>
      <c r="F10" s="244"/>
    </row>
    <row r="11" spans="1:7" s="8" customFormat="1">
      <c r="A11" s="57"/>
      <c r="B11" s="150" t="s">
        <v>293</v>
      </c>
      <c r="C11" s="182"/>
      <c r="D11" s="207"/>
      <c r="E11" s="133"/>
      <c r="F11" s="244">
        <f>F8+F9</f>
        <v>0</v>
      </c>
    </row>
    <row r="12" spans="1:7" s="8" customFormat="1" ht="15" customHeight="1">
      <c r="A12" s="57"/>
      <c r="B12" s="150"/>
      <c r="C12" s="182"/>
      <c r="D12" s="207"/>
      <c r="E12" s="133"/>
      <c r="F12" s="244"/>
    </row>
    <row r="13" spans="1:7" s="8" customFormat="1" ht="13.5" thickBot="1">
      <c r="A13" s="57"/>
      <c r="B13" s="58" t="s">
        <v>518</v>
      </c>
      <c r="C13" s="182"/>
      <c r="D13" s="207"/>
      <c r="E13" s="133"/>
      <c r="F13" s="244">
        <f>F11*0.095</f>
        <v>0</v>
      </c>
    </row>
    <row r="14" spans="1:7" s="8" customFormat="1" ht="13.5" thickBot="1">
      <c r="A14" s="227"/>
      <c r="B14" s="152" t="s">
        <v>6</v>
      </c>
      <c r="C14" s="184"/>
      <c r="D14" s="209"/>
      <c r="E14" s="135"/>
      <c r="F14" s="246">
        <f>F11+F13</f>
        <v>0</v>
      </c>
    </row>
    <row r="15" spans="1:7" ht="15">
      <c r="A15" s="70"/>
      <c r="B15" s="74"/>
      <c r="C15" s="185"/>
      <c r="D15" s="210"/>
      <c r="E15" s="136"/>
      <c r="F15" s="244"/>
    </row>
    <row r="16" spans="1:7">
      <c r="A16" s="228"/>
      <c r="B16" s="153" t="s">
        <v>26</v>
      </c>
      <c r="C16" s="186"/>
      <c r="D16" s="211"/>
      <c r="E16" s="137"/>
      <c r="F16" s="247"/>
    </row>
    <row r="17" spans="1:8">
      <c r="A17" s="228"/>
      <c r="B17" s="154"/>
      <c r="C17" s="186"/>
      <c r="D17" s="211"/>
      <c r="E17" s="137"/>
      <c r="F17" s="247"/>
    </row>
    <row r="18" spans="1:8">
      <c r="A18" s="228" t="s">
        <v>15</v>
      </c>
      <c r="B18" s="155" t="s">
        <v>27</v>
      </c>
      <c r="C18" s="186"/>
      <c r="D18" s="211"/>
      <c r="E18" s="137"/>
      <c r="F18" s="247"/>
    </row>
    <row r="19" spans="1:8" s="8" customFormat="1">
      <c r="A19" s="228" t="s">
        <v>15</v>
      </c>
      <c r="B19" s="154" t="s">
        <v>28</v>
      </c>
      <c r="C19" s="186"/>
      <c r="D19" s="211"/>
      <c r="E19" s="137"/>
      <c r="F19" s="247"/>
    </row>
    <row r="20" spans="1:8" s="9" customFormat="1" ht="11.25">
      <c r="A20" s="228"/>
      <c r="B20" s="154" t="s">
        <v>29</v>
      </c>
      <c r="C20" s="186"/>
      <c r="D20" s="211"/>
      <c r="E20" s="137"/>
      <c r="F20" s="247"/>
    </row>
    <row r="21" spans="1:8" s="6" customFormat="1" ht="11.25">
      <c r="A21" s="228" t="s">
        <v>15</v>
      </c>
      <c r="B21" s="154" t="s">
        <v>30</v>
      </c>
      <c r="C21" s="186"/>
      <c r="D21" s="211"/>
      <c r="E21" s="137"/>
      <c r="F21" s="247"/>
    </row>
    <row r="22" spans="1:8" s="6" customFormat="1" ht="11.25">
      <c r="A22" s="228"/>
      <c r="B22" s="154" t="s">
        <v>31</v>
      </c>
      <c r="C22" s="186"/>
      <c r="D22" s="211"/>
      <c r="E22" s="137"/>
      <c r="F22" s="247"/>
    </row>
    <row r="23" spans="1:8" s="6" customFormat="1" ht="11.25">
      <c r="A23" s="228" t="s">
        <v>15</v>
      </c>
      <c r="B23" s="154" t="s">
        <v>32</v>
      </c>
      <c r="C23" s="186"/>
      <c r="D23" s="211"/>
      <c r="E23" s="137"/>
      <c r="F23" s="247"/>
    </row>
    <row r="24" spans="1:8" s="6" customFormat="1" ht="11.25">
      <c r="A24" s="228" t="s">
        <v>15</v>
      </c>
      <c r="B24" s="154" t="s">
        <v>33</v>
      </c>
      <c r="C24" s="186"/>
      <c r="D24" s="211"/>
      <c r="E24" s="137"/>
      <c r="F24" s="247"/>
    </row>
    <row r="25" spans="1:8" s="6" customFormat="1" ht="11.25">
      <c r="A25" s="228"/>
      <c r="B25" s="154" t="s">
        <v>34</v>
      </c>
      <c r="C25" s="186"/>
      <c r="D25" s="211"/>
      <c r="E25" s="137"/>
      <c r="F25" s="247"/>
    </row>
    <row r="26" spans="1:8" s="6" customFormat="1" ht="11.25">
      <c r="A26" s="228" t="s">
        <v>15</v>
      </c>
      <c r="B26" s="154" t="s">
        <v>35</v>
      </c>
      <c r="C26" s="186"/>
      <c r="D26" s="211"/>
      <c r="E26" s="137"/>
      <c r="F26" s="247"/>
    </row>
    <row r="27" spans="1:8" s="6" customFormat="1" ht="11.25">
      <c r="A27" s="228"/>
      <c r="B27" s="154" t="s">
        <v>36</v>
      </c>
      <c r="C27" s="186"/>
      <c r="D27" s="211"/>
      <c r="E27" s="137"/>
      <c r="F27" s="247"/>
    </row>
    <row r="28" spans="1:8" s="6" customFormat="1" ht="11.25">
      <c r="A28" s="228" t="s">
        <v>15</v>
      </c>
      <c r="B28" s="154" t="s">
        <v>37</v>
      </c>
      <c r="C28" s="186"/>
      <c r="D28" s="211"/>
      <c r="E28" s="137"/>
      <c r="F28" s="247"/>
    </row>
    <row r="29" spans="1:8" s="6" customFormat="1" ht="11.25">
      <c r="A29" s="228"/>
      <c r="B29" s="154" t="s">
        <v>38</v>
      </c>
      <c r="C29" s="186"/>
      <c r="D29" s="211"/>
      <c r="E29" s="137"/>
      <c r="F29" s="247"/>
      <c r="H29" s="129"/>
    </row>
    <row r="30" spans="1:8" s="6" customFormat="1" ht="11.25">
      <c r="A30" s="228" t="s">
        <v>15</v>
      </c>
      <c r="B30" s="154" t="s">
        <v>39</v>
      </c>
      <c r="C30" s="186"/>
      <c r="D30" s="211"/>
      <c r="E30" s="137"/>
      <c r="F30" s="247"/>
    </row>
    <row r="31" spans="1:8" s="6" customFormat="1" ht="11.25">
      <c r="A31" s="228"/>
      <c r="B31" s="154" t="s">
        <v>40</v>
      </c>
      <c r="C31" s="186"/>
      <c r="D31" s="211"/>
      <c r="E31" s="137"/>
      <c r="F31" s="247"/>
    </row>
    <row r="32" spans="1:8" s="6" customFormat="1" ht="11.25">
      <c r="A32" s="228" t="s">
        <v>15</v>
      </c>
      <c r="B32" s="154" t="s">
        <v>41</v>
      </c>
      <c r="C32" s="186"/>
      <c r="D32" s="211"/>
      <c r="E32" s="137"/>
      <c r="F32" s="247"/>
    </row>
    <row r="33" spans="1:8" s="6" customFormat="1" ht="11.25">
      <c r="A33" s="228"/>
      <c r="B33" s="154" t="s">
        <v>42</v>
      </c>
      <c r="C33" s="186"/>
      <c r="D33" s="211"/>
      <c r="E33" s="137"/>
      <c r="F33" s="247"/>
    </row>
    <row r="34" spans="1:8" s="6" customFormat="1" ht="11.25">
      <c r="A34" s="228" t="s">
        <v>15</v>
      </c>
      <c r="B34" s="154" t="s">
        <v>43</v>
      </c>
      <c r="C34" s="186"/>
      <c r="D34" s="211"/>
      <c r="E34" s="137"/>
      <c r="F34" s="247"/>
    </row>
    <row r="35" spans="1:8">
      <c r="A35" s="228" t="s">
        <v>15</v>
      </c>
      <c r="B35" s="154" t="s">
        <v>44</v>
      </c>
      <c r="C35" s="186"/>
      <c r="D35" s="211"/>
      <c r="E35" s="137"/>
      <c r="F35" s="247"/>
    </row>
    <row r="36" spans="1:8">
      <c r="A36" s="228" t="s">
        <v>15</v>
      </c>
      <c r="B36" s="154" t="s">
        <v>45</v>
      </c>
      <c r="C36" s="186"/>
      <c r="D36" s="211"/>
      <c r="E36" s="137"/>
      <c r="F36" s="247"/>
    </row>
    <row r="37" spans="1:8">
      <c r="A37" s="228"/>
      <c r="B37" s="154" t="s">
        <v>46</v>
      </c>
      <c r="C37" s="186"/>
      <c r="D37" s="211"/>
      <c r="E37" s="137"/>
      <c r="F37" s="247"/>
    </row>
    <row r="38" spans="1:8">
      <c r="A38" s="228" t="s">
        <v>15</v>
      </c>
      <c r="B38" s="154" t="s">
        <v>47</v>
      </c>
      <c r="C38" s="186"/>
      <c r="D38" s="211"/>
      <c r="E38" s="137"/>
      <c r="F38" s="247"/>
    </row>
    <row r="39" spans="1:8">
      <c r="A39" s="228"/>
      <c r="B39" s="154" t="s">
        <v>48</v>
      </c>
      <c r="C39" s="186"/>
      <c r="D39" s="211"/>
      <c r="E39" s="137"/>
      <c r="F39" s="247"/>
    </row>
    <row r="40" spans="1:8">
      <c r="A40" s="228"/>
      <c r="B40" s="154"/>
      <c r="C40" s="186"/>
      <c r="D40" s="211"/>
      <c r="E40" s="137"/>
      <c r="F40" s="247"/>
      <c r="H40" s="131"/>
    </row>
    <row r="41" spans="1:8">
      <c r="A41" s="228" t="s">
        <v>15</v>
      </c>
      <c r="B41" s="154" t="s">
        <v>49</v>
      </c>
      <c r="C41" s="186"/>
      <c r="D41" s="211"/>
      <c r="E41" s="137"/>
      <c r="F41" s="247"/>
    </row>
    <row r="42" spans="1:8" ht="15">
      <c r="A42" s="187"/>
      <c r="B42" s="156"/>
      <c r="C42" s="187"/>
      <c r="D42" s="212"/>
      <c r="E42" s="136"/>
      <c r="F42" s="244"/>
    </row>
    <row r="43" spans="1:8" ht="15">
      <c r="A43" s="187"/>
      <c r="B43" s="157"/>
      <c r="C43" s="187"/>
      <c r="D43" s="212"/>
      <c r="E43" s="136"/>
      <c r="F43" s="244"/>
    </row>
    <row r="44" spans="1:8" ht="15">
      <c r="A44" s="187"/>
      <c r="B44" s="156"/>
      <c r="C44" s="187"/>
      <c r="D44" s="212"/>
      <c r="E44" s="136"/>
      <c r="F44" s="244"/>
    </row>
    <row r="45" spans="1:8" ht="15">
      <c r="A45" s="228"/>
      <c r="B45" s="158"/>
      <c r="C45" s="187"/>
      <c r="D45" s="212"/>
      <c r="E45" s="136"/>
      <c r="F45" s="244"/>
    </row>
    <row r="46" spans="1:8" ht="15">
      <c r="A46" s="187"/>
      <c r="B46" s="156"/>
      <c r="C46" s="187"/>
      <c r="D46" s="212"/>
      <c r="E46" s="136"/>
      <c r="F46" s="244"/>
    </row>
    <row r="47" spans="1:8" ht="15">
      <c r="A47" s="228"/>
      <c r="B47" s="158"/>
      <c r="C47" s="187"/>
      <c r="D47" s="212"/>
      <c r="E47" s="136"/>
      <c r="F47" s="244"/>
    </row>
    <row r="48" spans="1:8" s="6" customFormat="1" ht="15">
      <c r="A48" s="229"/>
      <c r="B48" s="159" t="s">
        <v>234</v>
      </c>
      <c r="C48" s="57"/>
      <c r="D48" s="207"/>
      <c r="E48" s="133"/>
      <c r="F48" s="244"/>
    </row>
    <row r="49" spans="1:8" s="6" customFormat="1" ht="25.5">
      <c r="A49" s="189"/>
      <c r="B49" s="160"/>
      <c r="C49" s="188" t="s">
        <v>519</v>
      </c>
      <c r="D49" s="188" t="s">
        <v>520</v>
      </c>
      <c r="E49" s="132" t="s">
        <v>521</v>
      </c>
      <c r="F49" s="243" t="s">
        <v>522</v>
      </c>
    </row>
    <row r="50" spans="1:8" s="6" customFormat="1">
      <c r="A50" s="189"/>
      <c r="B50" s="160"/>
      <c r="C50" s="189"/>
      <c r="D50" s="206"/>
      <c r="E50" s="132"/>
      <c r="F50" s="243"/>
    </row>
    <row r="51" spans="1:8" s="6" customFormat="1">
      <c r="A51" s="189"/>
      <c r="B51" s="161" t="s">
        <v>481</v>
      </c>
      <c r="C51" s="189"/>
      <c r="D51" s="206"/>
      <c r="E51" s="132"/>
      <c r="F51" s="243"/>
    </row>
    <row r="52" spans="1:8" s="6" customFormat="1">
      <c r="A52" s="189"/>
      <c r="B52" s="162"/>
      <c r="C52" s="189"/>
      <c r="D52" s="206"/>
      <c r="E52" s="132"/>
      <c r="F52" s="243"/>
    </row>
    <row r="53" spans="1:8" s="6" customFormat="1" ht="102">
      <c r="A53" s="191" t="s">
        <v>50</v>
      </c>
      <c r="B53" s="163" t="s">
        <v>477</v>
      </c>
      <c r="C53" s="190" t="s">
        <v>204</v>
      </c>
      <c r="D53" s="213">
        <v>2</v>
      </c>
      <c r="E53" s="138"/>
      <c r="F53" s="248">
        <f>E53*D53</f>
        <v>0</v>
      </c>
      <c r="H53" s="129"/>
    </row>
    <row r="54" spans="1:8" s="6" customFormat="1" ht="25.5">
      <c r="A54" s="189"/>
      <c r="B54" s="162" t="s">
        <v>478</v>
      </c>
      <c r="C54" s="189"/>
      <c r="D54" s="206"/>
      <c r="E54" s="139"/>
      <c r="F54" s="243"/>
    </row>
    <row r="55" spans="1:8" s="6" customFormat="1">
      <c r="A55" s="189"/>
      <c r="B55" s="162"/>
      <c r="C55" s="189"/>
      <c r="D55" s="206"/>
      <c r="E55" s="139"/>
      <c r="F55" s="243"/>
    </row>
    <row r="56" spans="1:8" ht="38.25">
      <c r="A56" s="191" t="s">
        <v>302</v>
      </c>
      <c r="B56" s="164" t="s">
        <v>507</v>
      </c>
      <c r="C56" s="191" t="s">
        <v>204</v>
      </c>
      <c r="D56" s="164">
        <v>1</v>
      </c>
      <c r="E56" s="132"/>
      <c r="F56" s="249">
        <f>E56*D56</f>
        <v>0</v>
      </c>
    </row>
    <row r="57" spans="1:8" ht="38.25">
      <c r="A57" s="189"/>
      <c r="B57" s="164" t="s">
        <v>489</v>
      </c>
      <c r="C57" s="189"/>
      <c r="D57" s="206"/>
      <c r="E57" s="132"/>
      <c r="F57" s="243"/>
    </row>
    <row r="58" spans="1:8">
      <c r="A58" s="189"/>
      <c r="B58" s="164"/>
      <c r="C58" s="189"/>
      <c r="D58" s="206"/>
      <c r="E58" s="132"/>
      <c r="F58" s="243"/>
    </row>
    <row r="59" spans="1:8" s="6" customFormat="1" ht="56.45" customHeight="1">
      <c r="A59" s="191" t="s">
        <v>299</v>
      </c>
      <c r="B59" s="165" t="s">
        <v>479</v>
      </c>
      <c r="C59" s="190" t="s">
        <v>210</v>
      </c>
      <c r="D59" s="214">
        <v>1</v>
      </c>
      <c r="E59" s="138"/>
      <c r="F59" s="248">
        <f>E59*D59</f>
        <v>0</v>
      </c>
    </row>
    <row r="60" spans="1:8" ht="25.5">
      <c r="A60" s="191" t="s">
        <v>300</v>
      </c>
      <c r="B60" s="166" t="s">
        <v>480</v>
      </c>
      <c r="C60" s="192" t="s">
        <v>62</v>
      </c>
      <c r="D60" s="213">
        <v>6</v>
      </c>
      <c r="E60" s="138"/>
      <c r="F60" s="248">
        <f>D60*E60</f>
        <v>0</v>
      </c>
    </row>
    <row r="61" spans="1:8">
      <c r="A61" s="191"/>
      <c r="B61" s="166"/>
      <c r="C61" s="192"/>
      <c r="D61" s="213"/>
      <c r="E61" s="138"/>
      <c r="F61" s="248"/>
    </row>
    <row r="62" spans="1:8">
      <c r="A62" s="189"/>
      <c r="B62" s="160"/>
      <c r="C62" s="189"/>
      <c r="D62" s="206"/>
      <c r="E62" s="132"/>
      <c r="F62" s="243"/>
    </row>
    <row r="63" spans="1:8">
      <c r="A63" s="189"/>
      <c r="B63" s="160"/>
      <c r="C63" s="189"/>
      <c r="D63" s="206"/>
      <c r="E63" s="132"/>
      <c r="F63" s="243"/>
    </row>
    <row r="64" spans="1:8">
      <c r="A64" s="230"/>
      <c r="B64" s="167" t="s">
        <v>205</v>
      </c>
      <c r="C64" s="193"/>
      <c r="D64" s="215"/>
      <c r="E64" s="140"/>
      <c r="F64" s="250">
        <f>SUM(F52:F61)</f>
        <v>0</v>
      </c>
    </row>
    <row r="65" spans="1:6">
      <c r="A65" s="189"/>
      <c r="B65" s="160"/>
      <c r="C65" s="189"/>
      <c r="D65" s="206"/>
      <c r="E65" s="132"/>
      <c r="F65" s="243"/>
    </row>
    <row r="66" spans="1:6">
      <c r="A66" s="189"/>
      <c r="B66" s="153" t="s">
        <v>183</v>
      </c>
      <c r="C66" s="189"/>
      <c r="D66" s="206"/>
      <c r="E66" s="132"/>
      <c r="F66" s="243"/>
    </row>
    <row r="67" spans="1:6">
      <c r="A67" s="189"/>
      <c r="B67" s="160"/>
      <c r="C67" s="189"/>
      <c r="D67" s="206"/>
      <c r="E67" s="132"/>
      <c r="F67" s="243"/>
    </row>
    <row r="68" spans="1:6">
      <c r="A68" s="231" t="s">
        <v>15</v>
      </c>
      <c r="B68" s="168" t="s">
        <v>206</v>
      </c>
      <c r="C68" s="189"/>
      <c r="D68" s="206"/>
      <c r="E68" s="132"/>
      <c r="F68" s="243"/>
    </row>
    <row r="69" spans="1:6">
      <c r="A69" s="189"/>
      <c r="B69" s="160"/>
      <c r="C69" s="189"/>
      <c r="D69" s="206"/>
      <c r="E69" s="132"/>
      <c r="F69" s="243"/>
    </row>
    <row r="70" spans="1:6">
      <c r="A70" s="231" t="s">
        <v>15</v>
      </c>
      <c r="B70" s="168" t="s">
        <v>207</v>
      </c>
      <c r="C70" s="189"/>
      <c r="D70" s="206"/>
      <c r="E70" s="132"/>
      <c r="F70" s="243"/>
    </row>
    <row r="71" spans="1:6">
      <c r="A71" s="189"/>
      <c r="B71" s="168" t="s">
        <v>208</v>
      </c>
      <c r="C71" s="189"/>
      <c r="D71" s="206"/>
      <c r="E71" s="132"/>
      <c r="F71" s="243"/>
    </row>
    <row r="72" spans="1:6">
      <c r="A72" s="189"/>
      <c r="B72" s="160"/>
      <c r="C72" s="189"/>
      <c r="D72" s="206"/>
      <c r="E72" s="132"/>
      <c r="F72" s="243"/>
    </row>
    <row r="73" spans="1:6">
      <c r="A73" s="189"/>
      <c r="B73" s="160"/>
      <c r="C73" s="189"/>
      <c r="D73" s="206"/>
      <c r="E73" s="132"/>
      <c r="F73" s="243"/>
    </row>
    <row r="74" spans="1:6">
      <c r="A74" s="189"/>
      <c r="B74" s="160"/>
      <c r="C74" s="189"/>
      <c r="D74" s="206"/>
      <c r="E74" s="132"/>
      <c r="F74" s="243"/>
    </row>
    <row r="75" spans="1:6" s="6" customFormat="1">
      <c r="A75" s="189"/>
      <c r="B75" s="160"/>
      <c r="C75" s="189"/>
      <c r="D75" s="206"/>
      <c r="E75" s="132"/>
      <c r="F75" s="243"/>
    </row>
    <row r="76" spans="1:6" s="6" customFormat="1">
      <c r="A76" s="189"/>
      <c r="B76" s="160"/>
      <c r="C76" s="189"/>
      <c r="D76" s="206"/>
      <c r="E76" s="132"/>
      <c r="F76" s="243"/>
    </row>
    <row r="77" spans="1:6">
      <c r="A77" s="232"/>
      <c r="B77" s="169" t="s">
        <v>248</v>
      </c>
      <c r="C77" s="182"/>
      <c r="D77" s="207"/>
      <c r="E77" s="133"/>
      <c r="F77" s="251"/>
    </row>
    <row r="78" spans="1:6">
      <c r="A78" s="232"/>
      <c r="B78" s="170"/>
      <c r="C78" s="181"/>
      <c r="D78" s="206"/>
      <c r="E78" s="132"/>
      <c r="F78" s="251"/>
    </row>
    <row r="79" spans="1:6" s="46" customFormat="1">
      <c r="A79" s="233"/>
      <c r="B79" s="171"/>
      <c r="C79" s="194"/>
      <c r="D79" s="216"/>
      <c r="E79" s="141"/>
      <c r="F79" s="252"/>
    </row>
    <row r="80" spans="1:6" ht="38.25">
      <c r="A80" s="191" t="s">
        <v>50</v>
      </c>
      <c r="B80" s="160" t="s">
        <v>428</v>
      </c>
      <c r="C80" s="190"/>
      <c r="D80" s="213"/>
      <c r="E80" s="142"/>
      <c r="F80" s="248"/>
    </row>
    <row r="81" spans="1:6">
      <c r="A81" s="191"/>
      <c r="B81" s="160" t="s">
        <v>235</v>
      </c>
      <c r="C81" s="190"/>
      <c r="D81" s="213"/>
      <c r="E81" s="138"/>
      <c r="F81" s="248"/>
    </row>
    <row r="82" spans="1:6">
      <c r="A82" s="191"/>
      <c r="B82" s="160" t="s">
        <v>336</v>
      </c>
      <c r="C82" s="190"/>
      <c r="D82" s="213"/>
      <c r="E82" s="138"/>
      <c r="F82" s="248"/>
    </row>
    <row r="83" spans="1:6">
      <c r="A83" s="232"/>
      <c r="B83" s="164" t="s">
        <v>429</v>
      </c>
      <c r="C83" s="190" t="s">
        <v>51</v>
      </c>
      <c r="D83" s="213">
        <v>2</v>
      </c>
      <c r="E83" s="142"/>
      <c r="F83" s="248">
        <f>E83*D83</f>
        <v>0</v>
      </c>
    </row>
    <row r="84" spans="1:6">
      <c r="A84" s="232"/>
      <c r="B84" s="164"/>
      <c r="C84" s="195"/>
      <c r="D84" s="164"/>
      <c r="E84" s="132"/>
      <c r="F84" s="251"/>
    </row>
    <row r="85" spans="1:6" ht="51">
      <c r="A85" s="188" t="s">
        <v>302</v>
      </c>
      <c r="B85" s="160" t="s">
        <v>237</v>
      </c>
      <c r="C85" s="190"/>
      <c r="D85" s="213"/>
      <c r="E85" s="138"/>
      <c r="F85" s="248"/>
    </row>
    <row r="86" spans="1:6">
      <c r="A86" s="234" t="s">
        <v>96</v>
      </c>
      <c r="B86" s="162" t="s">
        <v>482</v>
      </c>
      <c r="C86" s="190" t="s">
        <v>51</v>
      </c>
      <c r="D86" s="213">
        <v>2</v>
      </c>
      <c r="E86" s="138"/>
      <c r="F86" s="248">
        <f>E86*D86</f>
        <v>0</v>
      </c>
    </row>
    <row r="87" spans="1:6">
      <c r="A87" s="234"/>
      <c r="B87" s="162"/>
      <c r="C87" s="196"/>
      <c r="D87" s="217"/>
      <c r="E87" s="143"/>
      <c r="F87" s="253"/>
    </row>
    <row r="88" spans="1:6" ht="65.45" customHeight="1">
      <c r="A88" s="188" t="s">
        <v>299</v>
      </c>
      <c r="B88" s="162" t="s">
        <v>450</v>
      </c>
      <c r="C88" s="196" t="s">
        <v>95</v>
      </c>
      <c r="D88" s="217">
        <v>5</v>
      </c>
      <c r="E88" s="143"/>
      <c r="F88" s="253">
        <f>D88*E88</f>
        <v>0</v>
      </c>
    </row>
    <row r="89" spans="1:6" ht="13.9" customHeight="1">
      <c r="A89" s="234"/>
      <c r="B89" s="162"/>
      <c r="C89" s="196"/>
      <c r="D89" s="217"/>
      <c r="E89" s="143"/>
      <c r="F89" s="253"/>
    </row>
    <row r="90" spans="1:6" ht="50.45" customHeight="1">
      <c r="A90" s="188" t="s">
        <v>300</v>
      </c>
      <c r="B90" s="160" t="s">
        <v>350</v>
      </c>
      <c r="C90" s="190"/>
      <c r="D90" s="213"/>
      <c r="E90" s="138"/>
      <c r="F90" s="248"/>
    </row>
    <row r="91" spans="1:6">
      <c r="A91" s="191"/>
      <c r="B91" s="160" t="s">
        <v>336</v>
      </c>
      <c r="C91" s="190"/>
      <c r="D91" s="213"/>
      <c r="E91" s="138"/>
      <c r="F91" s="248"/>
    </row>
    <row r="92" spans="1:6" ht="16.149999999999999" customHeight="1">
      <c r="A92" s="235" t="s">
        <v>110</v>
      </c>
      <c r="B92" s="162" t="s">
        <v>236</v>
      </c>
      <c r="C92" s="196" t="s">
        <v>95</v>
      </c>
      <c r="D92" s="217">
        <v>80</v>
      </c>
      <c r="E92" s="143"/>
      <c r="F92" s="253">
        <f>D92*E92</f>
        <v>0</v>
      </c>
    </row>
    <row r="93" spans="1:6">
      <c r="A93" s="232"/>
      <c r="B93" s="164"/>
      <c r="C93" s="195"/>
      <c r="D93" s="164"/>
      <c r="E93" s="132"/>
      <c r="F93" s="251"/>
    </row>
    <row r="94" spans="1:6" ht="67.5" customHeight="1">
      <c r="A94" s="188" t="s">
        <v>301</v>
      </c>
      <c r="B94" s="165" t="s">
        <v>483</v>
      </c>
      <c r="C94" s="190" t="s">
        <v>95</v>
      </c>
      <c r="D94" s="213">
        <v>18</v>
      </c>
      <c r="E94" s="138"/>
      <c r="F94" s="248">
        <f>E94*D94</f>
        <v>0</v>
      </c>
    </row>
    <row r="95" spans="1:6" ht="28.9" customHeight="1">
      <c r="A95" s="188"/>
      <c r="B95" s="165" t="s">
        <v>351</v>
      </c>
      <c r="C95" s="190"/>
      <c r="D95" s="213"/>
      <c r="E95" s="138"/>
      <c r="F95" s="248"/>
    </row>
    <row r="96" spans="1:6">
      <c r="A96" s="236" t="s">
        <v>96</v>
      </c>
      <c r="B96" s="162" t="s">
        <v>340</v>
      </c>
      <c r="C96" s="190"/>
      <c r="D96" s="213"/>
      <c r="E96" s="138"/>
      <c r="F96" s="248"/>
    </row>
    <row r="97" spans="1:6">
      <c r="A97" s="236" t="s">
        <v>96</v>
      </c>
      <c r="B97" s="162" t="s">
        <v>261</v>
      </c>
      <c r="C97" s="196"/>
      <c r="D97" s="217"/>
      <c r="E97" s="143"/>
      <c r="F97" s="253"/>
    </row>
    <row r="98" spans="1:6">
      <c r="A98" s="236" t="s">
        <v>96</v>
      </c>
      <c r="B98" s="162" t="s">
        <v>352</v>
      </c>
      <c r="C98" s="196"/>
      <c r="D98" s="217"/>
      <c r="E98" s="143"/>
      <c r="F98" s="253"/>
    </row>
    <row r="99" spans="1:6">
      <c r="A99" s="236" t="s">
        <v>96</v>
      </c>
      <c r="B99" s="162" t="s">
        <v>339</v>
      </c>
      <c r="C99" s="196"/>
      <c r="D99" s="217"/>
      <c r="E99" s="143"/>
      <c r="F99" s="253"/>
    </row>
    <row r="100" spans="1:6" s="46" customFormat="1">
      <c r="A100" s="237"/>
      <c r="B100" s="172"/>
      <c r="C100" s="197"/>
      <c r="D100" s="218"/>
      <c r="E100" s="144"/>
      <c r="F100" s="254"/>
    </row>
    <row r="101" spans="1:6" ht="38.25">
      <c r="A101" s="188" t="s">
        <v>484</v>
      </c>
      <c r="B101" s="164" t="s">
        <v>341</v>
      </c>
      <c r="C101" s="190" t="s">
        <v>95</v>
      </c>
      <c r="D101" s="213">
        <v>12</v>
      </c>
      <c r="E101" s="138"/>
      <c r="F101" s="248">
        <f>E101*D101</f>
        <v>0</v>
      </c>
    </row>
    <row r="102" spans="1:6">
      <c r="A102" s="188"/>
      <c r="B102" s="164"/>
      <c r="C102" s="190"/>
      <c r="D102" s="213"/>
      <c r="E102" s="138"/>
      <c r="F102" s="248"/>
    </row>
    <row r="103" spans="1:6" s="47" customFormat="1" ht="51">
      <c r="A103" s="238" t="s">
        <v>434</v>
      </c>
      <c r="B103" s="173" t="s">
        <v>342</v>
      </c>
      <c r="C103" s="198" t="s">
        <v>335</v>
      </c>
      <c r="D103" s="219">
        <v>23</v>
      </c>
      <c r="E103" s="145"/>
      <c r="F103" s="255">
        <f>E103*D103</f>
        <v>0</v>
      </c>
    </row>
    <row r="104" spans="1:6" s="47" customFormat="1">
      <c r="A104" s="238"/>
      <c r="B104" s="174"/>
      <c r="C104" s="198"/>
      <c r="D104" s="219"/>
      <c r="E104" s="145"/>
      <c r="F104" s="255"/>
    </row>
    <row r="105" spans="1:6" s="47" customFormat="1" ht="40.9" customHeight="1">
      <c r="A105" s="238" t="s">
        <v>485</v>
      </c>
      <c r="B105" s="173" t="s">
        <v>343</v>
      </c>
      <c r="C105" s="198" t="s">
        <v>335</v>
      </c>
      <c r="D105" s="219">
        <v>16</v>
      </c>
      <c r="E105" s="145"/>
      <c r="F105" s="255">
        <f>E105*D105</f>
        <v>0</v>
      </c>
    </row>
    <row r="106" spans="1:6" s="47" customFormat="1">
      <c r="A106" s="238"/>
      <c r="B106" s="174"/>
      <c r="C106" s="198"/>
      <c r="D106" s="219"/>
      <c r="E106" s="145"/>
      <c r="F106" s="255"/>
    </row>
    <row r="107" spans="1:6" s="47" customFormat="1" ht="63.75">
      <c r="A107" s="238" t="s">
        <v>418</v>
      </c>
      <c r="B107" s="173" t="s">
        <v>430</v>
      </c>
      <c r="C107" s="198" t="s">
        <v>51</v>
      </c>
      <c r="D107" s="219">
        <v>2</v>
      </c>
      <c r="E107" s="145"/>
      <c r="F107" s="255">
        <f>E107*D107</f>
        <v>0</v>
      </c>
    </row>
    <row r="108" spans="1:6" s="47" customFormat="1" ht="51">
      <c r="A108" s="238" t="s">
        <v>486</v>
      </c>
      <c r="B108" s="173" t="s">
        <v>432</v>
      </c>
      <c r="C108" s="198"/>
      <c r="D108" s="219"/>
      <c r="E108" s="145"/>
      <c r="F108" s="255"/>
    </row>
    <row r="109" spans="1:6" s="47" customFormat="1">
      <c r="A109" s="238"/>
      <c r="B109" s="173" t="s">
        <v>353</v>
      </c>
      <c r="C109" s="198" t="s">
        <v>51</v>
      </c>
      <c r="D109" s="219">
        <v>3</v>
      </c>
      <c r="E109" s="145"/>
      <c r="F109" s="255">
        <f>E109*D109</f>
        <v>0</v>
      </c>
    </row>
    <row r="110" spans="1:6" s="47" customFormat="1">
      <c r="A110" s="238"/>
      <c r="B110" s="173" t="s">
        <v>354</v>
      </c>
      <c r="C110" s="198" t="s">
        <v>51</v>
      </c>
      <c r="D110" s="219">
        <v>6</v>
      </c>
      <c r="E110" s="145"/>
      <c r="F110" s="255">
        <f>E110*D110</f>
        <v>0</v>
      </c>
    </row>
    <row r="111" spans="1:6" s="47" customFormat="1" ht="25.5">
      <c r="A111" s="238"/>
      <c r="B111" s="173" t="s">
        <v>433</v>
      </c>
      <c r="C111" s="198" t="s">
        <v>51</v>
      </c>
      <c r="D111" s="219">
        <v>4</v>
      </c>
      <c r="E111" s="145"/>
      <c r="F111" s="255">
        <f>E111*D111</f>
        <v>0</v>
      </c>
    </row>
    <row r="112" spans="1:6" s="47" customFormat="1">
      <c r="A112" s="238"/>
      <c r="B112" s="174"/>
      <c r="C112" s="198"/>
      <c r="D112" s="219"/>
      <c r="E112" s="145"/>
      <c r="F112" s="255"/>
    </row>
    <row r="113" spans="1:6" ht="38.25">
      <c r="A113" s="188" t="s">
        <v>487</v>
      </c>
      <c r="B113" s="162" t="s">
        <v>431</v>
      </c>
      <c r="C113" s="190" t="s">
        <v>95</v>
      </c>
      <c r="D113" s="213">
        <v>14</v>
      </c>
      <c r="E113" s="138"/>
      <c r="F113" s="248">
        <f>E113*D113</f>
        <v>0</v>
      </c>
    </row>
    <row r="114" spans="1:6">
      <c r="A114" s="188"/>
      <c r="B114" s="164"/>
      <c r="C114" s="190"/>
      <c r="D114" s="213"/>
      <c r="E114" s="138"/>
      <c r="F114" s="248"/>
    </row>
    <row r="115" spans="1:6" ht="25.5">
      <c r="A115" s="188" t="s">
        <v>488</v>
      </c>
      <c r="B115" s="162" t="s">
        <v>338</v>
      </c>
      <c r="C115" s="190" t="s">
        <v>95</v>
      </c>
      <c r="D115" s="213">
        <v>80</v>
      </c>
      <c r="E115" s="138"/>
      <c r="F115" s="248">
        <f>E115*D115</f>
        <v>0</v>
      </c>
    </row>
    <row r="116" spans="1:6" ht="63.75">
      <c r="A116" s="188"/>
      <c r="B116" s="162" t="s">
        <v>476</v>
      </c>
      <c r="C116" s="190"/>
      <c r="D116" s="213"/>
      <c r="E116" s="138"/>
      <c r="F116" s="248"/>
    </row>
    <row r="117" spans="1:6">
      <c r="A117" s="188"/>
      <c r="B117" s="162"/>
      <c r="C117" s="190"/>
      <c r="D117" s="213"/>
      <c r="E117" s="138"/>
      <c r="F117" s="248"/>
    </row>
    <row r="118" spans="1:6" ht="25.5">
      <c r="A118" s="188" t="s">
        <v>490</v>
      </c>
      <c r="B118" s="162" t="s">
        <v>337</v>
      </c>
      <c r="C118" s="190" t="s">
        <v>211</v>
      </c>
      <c r="D118" s="213">
        <v>1</v>
      </c>
      <c r="E118" s="138"/>
      <c r="F118" s="248">
        <f>E118*D118</f>
        <v>0</v>
      </c>
    </row>
    <row r="119" spans="1:6">
      <c r="A119" s="188"/>
      <c r="B119" s="164"/>
      <c r="C119" s="190"/>
      <c r="D119" s="213"/>
      <c r="E119" s="138"/>
      <c r="F119" s="248"/>
    </row>
    <row r="120" spans="1:6">
      <c r="A120" s="188"/>
      <c r="B120" s="164"/>
      <c r="C120" s="190"/>
      <c r="D120" s="213"/>
      <c r="E120" s="138"/>
      <c r="F120" s="248"/>
    </row>
    <row r="121" spans="1:6">
      <c r="A121" s="232"/>
      <c r="B121" s="167" t="s">
        <v>213</v>
      </c>
      <c r="C121" s="199"/>
      <c r="D121" s="220"/>
      <c r="E121" s="146"/>
      <c r="F121" s="256">
        <f>SUM(F80:F120)</f>
        <v>0</v>
      </c>
    </row>
    <row r="122" spans="1:6">
      <c r="A122" s="232"/>
      <c r="B122" s="164"/>
      <c r="C122" s="195"/>
      <c r="D122" s="164"/>
      <c r="E122" s="132"/>
      <c r="F122" s="251"/>
    </row>
    <row r="123" spans="1:6">
      <c r="A123" s="232"/>
      <c r="B123" s="164"/>
      <c r="C123" s="195"/>
      <c r="D123" s="164"/>
      <c r="E123" s="132"/>
      <c r="F123" s="251"/>
    </row>
    <row r="125" spans="1:6" s="47" customFormat="1">
      <c r="A125" s="239"/>
      <c r="B125" s="162"/>
      <c r="C125" s="200"/>
      <c r="D125" s="174"/>
      <c r="E125" s="147"/>
      <c r="F125" s="257"/>
    </row>
    <row r="126" spans="1:6" s="47" customFormat="1">
      <c r="A126" s="240"/>
      <c r="B126" s="175" t="s">
        <v>214</v>
      </c>
      <c r="C126" s="201"/>
      <c r="D126" s="221"/>
      <c r="E126" s="130"/>
      <c r="F126" s="258"/>
    </row>
    <row r="127" spans="1:6" s="47" customFormat="1">
      <c r="A127" s="240"/>
      <c r="B127" s="176"/>
      <c r="C127" s="201"/>
      <c r="D127" s="221"/>
      <c r="E127" s="130"/>
      <c r="F127" s="258"/>
    </row>
    <row r="128" spans="1:6" s="47" customFormat="1" ht="16.149999999999999" customHeight="1">
      <c r="A128" s="201" t="s">
        <v>215</v>
      </c>
      <c r="B128" s="176" t="s">
        <v>259</v>
      </c>
      <c r="C128" s="201"/>
      <c r="D128" s="222"/>
      <c r="E128" s="130"/>
      <c r="F128" s="258"/>
    </row>
    <row r="129" spans="1:6" s="47" customFormat="1">
      <c r="A129" s="239" t="s">
        <v>216</v>
      </c>
      <c r="B129" s="177" t="s">
        <v>104</v>
      </c>
      <c r="C129" s="201" t="s">
        <v>62</v>
      </c>
      <c r="D129" s="221">
        <v>8</v>
      </c>
      <c r="E129" s="130"/>
      <c r="F129" s="258">
        <f>E129*D129</f>
        <v>0</v>
      </c>
    </row>
    <row r="130" spans="1:6" s="47" customFormat="1">
      <c r="A130" s="239"/>
      <c r="B130" s="177"/>
      <c r="C130" s="201"/>
      <c r="D130" s="221"/>
      <c r="E130" s="130"/>
      <c r="F130" s="258"/>
    </row>
    <row r="131" spans="1:6" s="47" customFormat="1">
      <c r="A131" s="239" t="s">
        <v>217</v>
      </c>
      <c r="B131" s="177" t="s">
        <v>105</v>
      </c>
      <c r="C131" s="201" t="s">
        <v>62</v>
      </c>
      <c r="D131" s="221">
        <v>8</v>
      </c>
      <c r="E131" s="130"/>
      <c r="F131" s="258">
        <f>E131*D131</f>
        <v>0</v>
      </c>
    </row>
    <row r="132" spans="1:6" s="47" customFormat="1">
      <c r="A132" s="239"/>
      <c r="B132" s="177"/>
      <c r="C132" s="201"/>
      <c r="D132" s="223"/>
      <c r="E132" s="130"/>
      <c r="F132" s="258"/>
    </row>
    <row r="133" spans="1:6" s="47" customFormat="1">
      <c r="A133" s="241"/>
      <c r="B133" s="178" t="s">
        <v>213</v>
      </c>
      <c r="C133" s="202"/>
      <c r="D133" s="224"/>
      <c r="E133" s="148"/>
      <c r="F133" s="259">
        <f>SUM(F129:F132)</f>
        <v>0</v>
      </c>
    </row>
    <row r="134" spans="1:6" s="47" customFormat="1">
      <c r="A134" s="239"/>
      <c r="B134" s="174"/>
      <c r="C134" s="200"/>
      <c r="D134" s="174"/>
      <c r="E134" s="147"/>
      <c r="F134" s="257"/>
    </row>
    <row r="135" spans="1:6" s="47" customFormat="1">
      <c r="A135" s="241"/>
      <c r="B135" s="178" t="s">
        <v>290</v>
      </c>
      <c r="C135" s="202"/>
      <c r="D135" s="224"/>
      <c r="E135" s="148"/>
      <c r="F135" s="259">
        <f>F133+F121</f>
        <v>0</v>
      </c>
    </row>
    <row r="136" spans="1:6">
      <c r="A136" s="232"/>
      <c r="B136" s="164"/>
      <c r="C136" s="195"/>
      <c r="D136" s="164"/>
      <c r="E136" s="132"/>
      <c r="F136" s="251"/>
    </row>
    <row r="137" spans="1:6">
      <c r="A137" s="232"/>
      <c r="B137" s="164"/>
      <c r="C137" s="195"/>
      <c r="D137" s="164"/>
      <c r="E137" s="132"/>
      <c r="F137" s="251"/>
    </row>
    <row r="138" spans="1:6">
      <c r="A138" s="191"/>
      <c r="B138" s="179" t="s">
        <v>191</v>
      </c>
      <c r="C138" s="203"/>
      <c r="D138" s="207"/>
      <c r="E138" s="133"/>
      <c r="F138" s="251"/>
    </row>
    <row r="139" spans="1:6">
      <c r="A139" s="191"/>
      <c r="B139" s="180" t="s">
        <v>218</v>
      </c>
      <c r="C139" s="203"/>
      <c r="D139" s="207"/>
      <c r="E139" s="133"/>
      <c r="F139" s="251"/>
    </row>
    <row r="140" spans="1:6">
      <c r="A140" s="191"/>
      <c r="B140" s="180" t="s">
        <v>303</v>
      </c>
      <c r="C140" s="204"/>
      <c r="D140" s="207"/>
      <c r="E140" s="133"/>
      <c r="F140" s="251"/>
    </row>
    <row r="141" spans="1:6">
      <c r="A141" s="191"/>
      <c r="B141" s="180"/>
      <c r="C141" s="203"/>
      <c r="D141" s="207"/>
      <c r="E141" s="133"/>
      <c r="F141" s="251"/>
    </row>
    <row r="142" spans="1:6">
      <c r="A142" s="191"/>
      <c r="B142" s="180" t="s">
        <v>219</v>
      </c>
      <c r="C142" s="203"/>
      <c r="D142" s="207"/>
      <c r="E142" s="133"/>
      <c r="F142" s="251"/>
    </row>
    <row r="143" spans="1:6">
      <c r="A143" s="191"/>
      <c r="B143" s="180" t="s">
        <v>220</v>
      </c>
      <c r="C143" s="203"/>
      <c r="D143" s="207"/>
      <c r="E143" s="133"/>
      <c r="F143" s="251"/>
    </row>
    <row r="144" spans="1:6">
      <c r="A144" s="191"/>
      <c r="B144" s="180"/>
      <c r="C144" s="203"/>
      <c r="D144" s="207"/>
      <c r="E144" s="133"/>
      <c r="F144" s="251"/>
    </row>
    <row r="145" spans="1:6">
      <c r="A145" s="191"/>
      <c r="B145" s="155" t="s">
        <v>100</v>
      </c>
      <c r="C145" s="203"/>
      <c r="D145" s="207"/>
      <c r="E145" s="133"/>
      <c r="F145" s="251"/>
    </row>
    <row r="146" spans="1:6">
      <c r="A146" s="191"/>
      <c r="B146" s="155"/>
      <c r="C146" s="203"/>
      <c r="D146" s="207"/>
      <c r="E146" s="133"/>
      <c r="F146" s="251"/>
    </row>
    <row r="147" spans="1:6">
      <c r="A147" s="191"/>
      <c r="B147" s="155" t="s">
        <v>101</v>
      </c>
      <c r="C147" s="203"/>
      <c r="D147" s="207"/>
      <c r="E147" s="133"/>
      <c r="F147" s="251"/>
    </row>
    <row r="148" spans="1:6" ht="22.5">
      <c r="A148" s="191"/>
      <c r="B148" s="155" t="s">
        <v>262</v>
      </c>
      <c r="C148" s="203"/>
      <c r="D148" s="207"/>
      <c r="E148" s="133"/>
      <c r="F148" s="251"/>
    </row>
    <row r="149" spans="1:6">
      <c r="A149" s="191"/>
      <c r="B149" s="155"/>
      <c r="C149" s="203"/>
      <c r="D149" s="207"/>
      <c r="E149" s="133"/>
      <c r="F149" s="251"/>
    </row>
    <row r="150" spans="1:6">
      <c r="A150" s="191"/>
      <c r="B150" s="155" t="s">
        <v>212</v>
      </c>
      <c r="C150" s="203"/>
      <c r="D150" s="207"/>
      <c r="E150" s="133"/>
      <c r="F150" s="251"/>
    </row>
    <row r="151" spans="1:6">
      <c r="A151" s="191"/>
      <c r="B151" s="155" t="s">
        <v>221</v>
      </c>
      <c r="C151" s="203"/>
      <c r="D151" s="207"/>
      <c r="E151" s="133"/>
      <c r="F151" s="251"/>
    </row>
    <row r="152" spans="1:6">
      <c r="A152" s="191"/>
      <c r="B152" s="155" t="s">
        <v>263</v>
      </c>
      <c r="C152" s="203"/>
      <c r="D152" s="207"/>
      <c r="E152" s="133"/>
      <c r="F152" s="251"/>
    </row>
    <row r="153" spans="1:6">
      <c r="A153" s="191"/>
      <c r="B153" s="155"/>
      <c r="C153" s="203"/>
      <c r="D153" s="207"/>
      <c r="E153" s="133"/>
      <c r="F153" s="251"/>
    </row>
    <row r="154" spans="1:6">
      <c r="A154" s="191"/>
      <c r="B154" s="155" t="s">
        <v>222</v>
      </c>
      <c r="C154" s="203"/>
      <c r="D154" s="207"/>
      <c r="E154" s="133"/>
      <c r="F154" s="251"/>
    </row>
    <row r="155" spans="1:6">
      <c r="A155" s="191"/>
      <c r="B155" s="155" t="s">
        <v>223</v>
      </c>
      <c r="C155" s="203"/>
      <c r="D155" s="207"/>
      <c r="E155" s="133"/>
      <c r="F155" s="251"/>
    </row>
    <row r="156" spans="1:6">
      <c r="A156" s="191"/>
      <c r="B156" s="155" t="s">
        <v>224</v>
      </c>
      <c r="C156" s="203"/>
      <c r="D156" s="207"/>
      <c r="E156" s="133"/>
      <c r="F156" s="251"/>
    </row>
    <row r="157" spans="1:6" ht="22.5">
      <c r="A157" s="191"/>
      <c r="B157" s="155" t="s">
        <v>264</v>
      </c>
      <c r="C157" s="203"/>
      <c r="D157" s="207"/>
      <c r="E157" s="133"/>
      <c r="F157" s="251"/>
    </row>
    <row r="158" spans="1:6">
      <c r="A158" s="191"/>
      <c r="B158" s="155"/>
      <c r="C158" s="203"/>
      <c r="D158" s="207"/>
      <c r="E158" s="133"/>
      <c r="F158" s="251"/>
    </row>
    <row r="159" spans="1:6">
      <c r="A159" s="191"/>
      <c r="B159" s="155" t="s">
        <v>453</v>
      </c>
      <c r="C159" s="203"/>
      <c r="D159" s="207"/>
      <c r="E159" s="133"/>
      <c r="F159" s="251"/>
    </row>
    <row r="160" spans="1:6">
      <c r="A160" s="191"/>
      <c r="B160" s="155" t="s">
        <v>265</v>
      </c>
      <c r="C160" s="203"/>
      <c r="D160" s="207"/>
      <c r="E160" s="133"/>
      <c r="F160" s="251"/>
    </row>
    <row r="161" spans="1:6">
      <c r="A161" s="191"/>
      <c r="B161" s="155" t="s">
        <v>225</v>
      </c>
      <c r="C161" s="203"/>
      <c r="D161" s="207"/>
      <c r="E161" s="133"/>
      <c r="F161" s="251"/>
    </row>
    <row r="162" spans="1:6">
      <c r="A162" s="191"/>
      <c r="B162" s="155"/>
      <c r="C162" s="203"/>
      <c r="D162" s="207"/>
      <c r="E162" s="133"/>
      <c r="F162" s="251"/>
    </row>
    <row r="163" spans="1:6">
      <c r="A163" s="242"/>
    </row>
    <row r="164" spans="1:6">
      <c r="A164" s="242"/>
    </row>
    <row r="165" spans="1:6">
      <c r="A165" s="242"/>
    </row>
    <row r="166" spans="1:6">
      <c r="A166" s="242"/>
    </row>
    <row r="167" spans="1:6">
      <c r="A167" s="242"/>
    </row>
    <row r="168" spans="1:6">
      <c r="A168" s="242"/>
    </row>
    <row r="169" spans="1:6">
      <c r="A169" s="242"/>
    </row>
    <row r="170" spans="1:6">
      <c r="A170" s="242"/>
    </row>
    <row r="171" spans="1:6">
      <c r="A171" s="242"/>
    </row>
    <row r="172" spans="1:6">
      <c r="A172" s="242"/>
    </row>
    <row r="173" spans="1:6">
      <c r="A173" s="242"/>
    </row>
    <row r="174" spans="1:6">
      <c r="A174" s="242"/>
    </row>
    <row r="175" spans="1:6">
      <c r="A175" s="242"/>
    </row>
    <row r="176" spans="1:6">
      <c r="A176" s="242"/>
    </row>
    <row r="177" spans="1:1">
      <c r="A177" s="242"/>
    </row>
    <row r="178" spans="1:1">
      <c r="A178" s="242"/>
    </row>
    <row r="179" spans="1:1">
      <c r="A179" s="242"/>
    </row>
    <row r="180" spans="1:1">
      <c r="A180" s="242"/>
    </row>
    <row r="181" spans="1:1">
      <c r="A181" s="242"/>
    </row>
  </sheetData>
  <sheetProtection algorithmName="SHA-512" hashValue="03ETuK88D6NzDYuzsgeK8qME+ox2h9aCBrbDbjVxBdIksNnhSVeh3d6WXZgzEzqRAGmBbfNj/Ob8d/blNMD93Q==" saltValue="pQHx01IQtSQGeNi6x14SYg==" spinCount="100000" sheet="1" objects="1" scenarios="1"/>
  <pageMargins left="0.9055118110236221" right="0" top="0.74803149606299213" bottom="0.74803149606299213" header="0.51181102362204722" footer="0.51181102362204722"/>
  <pageSetup paperSize="9" scale="99" orientation="portrait" r:id="rId1"/>
  <headerFooter>
    <oddHeader>&amp;LDU PTUJ - enota KOPER&amp;Rodstranjevalna  dela</oddHeader>
    <oddFooter>&amp;C&amp;P</oddFooter>
  </headerFooter>
  <rowBreaks count="2" manualBreakCount="2">
    <brk id="46" max="16383" man="1"/>
    <brk id="7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6"/>
  <sheetViews>
    <sheetView view="pageBreakPreview" topLeftCell="A74" zoomScale="140" zoomScaleNormal="100" zoomScaleSheetLayoutView="140" workbookViewId="0">
      <selection activeCell="D81" sqref="D81"/>
    </sheetView>
  </sheetViews>
  <sheetFormatPr defaultColWidth="8.85546875" defaultRowHeight="12.75"/>
  <cols>
    <col min="1" max="1" width="6.140625" style="329" customWidth="1"/>
    <col min="2" max="2" width="47.140625" style="1" customWidth="1"/>
    <col min="3" max="3" width="8" style="329" customWidth="1"/>
    <col min="4" max="4" width="8.85546875" style="330" bestFit="1" customWidth="1"/>
    <col min="5" max="5" width="9.140625" style="273" bestFit="1" customWidth="1"/>
    <col min="6" max="6" width="13" style="344"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ht="18" customHeight="1">
      <c r="A1" s="191"/>
      <c r="B1" s="59"/>
      <c r="C1" s="274"/>
      <c r="D1" s="275"/>
      <c r="E1" s="261"/>
      <c r="F1" s="331"/>
    </row>
    <row r="2" spans="1:6" ht="18" customHeight="1">
      <c r="A2" s="191"/>
      <c r="B2" s="59"/>
      <c r="C2" s="274"/>
      <c r="D2" s="275"/>
      <c r="E2" s="261"/>
      <c r="F2" s="331"/>
    </row>
    <row r="3" spans="1:6" ht="18" customHeight="1">
      <c r="A3" s="191"/>
      <c r="B3" s="59" t="s">
        <v>249</v>
      </c>
      <c r="C3" s="274"/>
      <c r="D3" s="275"/>
      <c r="E3" s="261"/>
      <c r="F3" s="331"/>
    </row>
    <row r="4" spans="1:6" ht="18" customHeight="1">
      <c r="A4" s="191"/>
      <c r="B4" s="59"/>
      <c r="C4" s="274"/>
      <c r="D4" s="275"/>
      <c r="E4" s="261"/>
      <c r="F4" s="331"/>
    </row>
    <row r="5" spans="1:6" s="15" customFormat="1" ht="15" customHeight="1">
      <c r="A5" s="57" t="s">
        <v>295</v>
      </c>
      <c r="B5" s="150" t="s">
        <v>7</v>
      </c>
      <c r="C5" s="276"/>
      <c r="D5" s="277"/>
      <c r="E5" s="262"/>
      <c r="F5" s="332">
        <f>F95</f>
        <v>0</v>
      </c>
    </row>
    <row r="6" spans="1:6" s="15" customFormat="1">
      <c r="A6" s="57" t="s">
        <v>296</v>
      </c>
      <c r="B6" s="150" t="s">
        <v>187</v>
      </c>
      <c r="C6" s="276"/>
      <c r="D6" s="277"/>
      <c r="E6" s="262"/>
      <c r="F6" s="332">
        <f>F134</f>
        <v>0</v>
      </c>
    </row>
    <row r="7" spans="1:6" s="15" customFormat="1">
      <c r="A7" s="226"/>
      <c r="B7" s="151" t="s">
        <v>8</v>
      </c>
      <c r="C7" s="278"/>
      <c r="D7" s="279"/>
      <c r="E7" s="263"/>
      <c r="F7" s="333">
        <f>SUM(F5:F6)</f>
        <v>0</v>
      </c>
    </row>
    <row r="8" spans="1:6" s="15" customFormat="1">
      <c r="A8" s="57"/>
      <c r="B8" s="150"/>
      <c r="C8" s="276"/>
      <c r="D8" s="277"/>
      <c r="E8" s="262"/>
      <c r="F8" s="332"/>
    </row>
    <row r="9" spans="1:6" ht="13.5" thickBot="1">
      <c r="A9" s="280"/>
      <c r="B9" s="281" t="s">
        <v>282</v>
      </c>
      <c r="C9" s="282"/>
      <c r="D9" s="283"/>
      <c r="E9" s="264"/>
      <c r="F9" s="334">
        <f>F7*0.1</f>
        <v>0</v>
      </c>
    </row>
    <row r="10" spans="1:6">
      <c r="A10" s="57"/>
      <c r="B10" s="58" t="s">
        <v>5</v>
      </c>
      <c r="C10" s="276"/>
      <c r="D10" s="277"/>
      <c r="E10" s="262"/>
      <c r="F10" s="332">
        <f>SUM(F9,F7)</f>
        <v>0</v>
      </c>
    </row>
    <row r="11" spans="1:6" ht="13.5" thickBot="1">
      <c r="A11" s="57"/>
      <c r="B11" s="58" t="s">
        <v>518</v>
      </c>
      <c r="C11" s="276"/>
      <c r="D11" s="277"/>
      <c r="E11" s="262"/>
      <c r="F11" s="332">
        <f>0.095*F10</f>
        <v>0</v>
      </c>
    </row>
    <row r="12" spans="1:6" ht="13.5" thickBot="1">
      <c r="A12" s="227"/>
      <c r="B12" s="152" t="s">
        <v>6</v>
      </c>
      <c r="C12" s="284"/>
      <c r="D12" s="285"/>
      <c r="E12" s="265"/>
      <c r="F12" s="335">
        <f>SUM(F10:F11)</f>
        <v>0</v>
      </c>
    </row>
    <row r="13" spans="1:6" s="15" customFormat="1" ht="15">
      <c r="A13" s="70"/>
      <c r="B13" s="74"/>
      <c r="C13" s="72"/>
      <c r="D13" s="286"/>
      <c r="E13" s="266"/>
      <c r="F13" s="332"/>
    </row>
    <row r="14" spans="1:6" s="5" customFormat="1" ht="11.25">
      <c r="A14" s="287"/>
      <c r="B14" s="83" t="s">
        <v>14</v>
      </c>
      <c r="C14" s="288"/>
      <c r="D14" s="289"/>
      <c r="E14" s="267"/>
      <c r="F14" s="336"/>
    </row>
    <row r="15" spans="1:6" s="4" customFormat="1" ht="11.25">
      <c r="A15" s="290"/>
      <c r="B15" s="83"/>
      <c r="C15" s="291"/>
      <c r="D15" s="292"/>
      <c r="E15" s="267"/>
      <c r="F15" s="336"/>
    </row>
    <row r="16" spans="1:6" s="4" customFormat="1" ht="56.25">
      <c r="A16" s="293" t="s">
        <v>15</v>
      </c>
      <c r="B16" s="154" t="s">
        <v>16</v>
      </c>
      <c r="C16" s="291"/>
      <c r="D16" s="292"/>
      <c r="E16" s="267"/>
      <c r="F16" s="336"/>
    </row>
    <row r="17" spans="1:6" s="4" customFormat="1" ht="11.25">
      <c r="A17" s="293"/>
      <c r="B17" s="154"/>
      <c r="C17" s="291"/>
      <c r="D17" s="292"/>
      <c r="E17" s="267"/>
      <c r="F17" s="336"/>
    </row>
    <row r="18" spans="1:6" s="4" customFormat="1" ht="45">
      <c r="A18" s="293" t="s">
        <v>15</v>
      </c>
      <c r="B18" s="154" t="s">
        <v>17</v>
      </c>
      <c r="C18" s="291"/>
      <c r="D18" s="292"/>
      <c r="E18" s="267"/>
      <c r="F18" s="336"/>
    </row>
    <row r="19" spans="1:6" s="4" customFormat="1" ht="11.25">
      <c r="A19" s="293"/>
      <c r="B19" s="154"/>
      <c r="C19" s="291"/>
      <c r="D19" s="292"/>
      <c r="E19" s="267"/>
      <c r="F19" s="336"/>
    </row>
    <row r="20" spans="1:6" s="4" customFormat="1" ht="45">
      <c r="A20" s="293" t="s">
        <v>15</v>
      </c>
      <c r="B20" s="154" t="s">
        <v>18</v>
      </c>
      <c r="C20" s="291"/>
      <c r="D20" s="292"/>
      <c r="E20" s="267"/>
      <c r="F20" s="336"/>
    </row>
    <row r="21" spans="1:6" s="4" customFormat="1" ht="11.25">
      <c r="A21" s="293"/>
      <c r="B21" s="154"/>
      <c r="C21" s="291"/>
      <c r="D21" s="292"/>
      <c r="E21" s="267"/>
      <c r="F21" s="336"/>
    </row>
    <row r="22" spans="1:6" s="4" customFormat="1" ht="11.25">
      <c r="A22" s="290"/>
      <c r="B22" s="294" t="s">
        <v>19</v>
      </c>
      <c r="C22" s="291"/>
      <c r="D22" s="292"/>
      <c r="E22" s="267"/>
      <c r="F22" s="336"/>
    </row>
    <row r="23" spans="1:6" s="4" customFormat="1" ht="11.25">
      <c r="A23" s="290"/>
      <c r="B23" s="294"/>
      <c r="C23" s="291"/>
      <c r="D23" s="292"/>
      <c r="E23" s="267"/>
      <c r="F23" s="336"/>
    </row>
    <row r="24" spans="1:6" s="4" customFormat="1" ht="11.25">
      <c r="A24" s="293" t="s">
        <v>15</v>
      </c>
      <c r="B24" s="295" t="s">
        <v>20</v>
      </c>
      <c r="C24" s="291"/>
      <c r="D24" s="292"/>
      <c r="E24" s="267"/>
      <c r="F24" s="336"/>
    </row>
    <row r="25" spans="1:6" s="4" customFormat="1" ht="11.25">
      <c r="A25" s="293"/>
      <c r="B25" s="295" t="s">
        <v>21</v>
      </c>
      <c r="C25" s="291"/>
      <c r="D25" s="292"/>
      <c r="E25" s="267"/>
      <c r="F25" s="336"/>
    </row>
    <row r="26" spans="1:6" s="4" customFormat="1" ht="11.25">
      <c r="A26" s="293"/>
      <c r="B26" s="295" t="s">
        <v>22</v>
      </c>
      <c r="C26" s="291"/>
      <c r="D26" s="292"/>
      <c r="E26" s="267"/>
      <c r="F26" s="336"/>
    </row>
    <row r="27" spans="1:6" s="4" customFormat="1" ht="11.25">
      <c r="A27" s="293"/>
      <c r="B27" s="295" t="s">
        <v>109</v>
      </c>
      <c r="C27" s="291"/>
      <c r="D27" s="292"/>
      <c r="E27" s="267"/>
      <c r="F27" s="336"/>
    </row>
    <row r="28" spans="1:6" s="4" customFormat="1" ht="11.25">
      <c r="A28" s="293"/>
      <c r="B28" s="295" t="s">
        <v>108</v>
      </c>
      <c r="C28" s="291"/>
      <c r="D28" s="292"/>
      <c r="E28" s="267"/>
      <c r="F28" s="336"/>
    </row>
    <row r="29" spans="1:6" s="4" customFormat="1" ht="11.25">
      <c r="A29" s="293"/>
      <c r="B29" s="295"/>
      <c r="C29" s="291"/>
      <c r="D29" s="292"/>
      <c r="E29" s="267"/>
      <c r="F29" s="336"/>
    </row>
    <row r="30" spans="1:6" s="4" customFormat="1" ht="45">
      <c r="A30" s="293" t="s">
        <v>15</v>
      </c>
      <c r="B30" s="296" t="s">
        <v>266</v>
      </c>
      <c r="C30" s="291"/>
      <c r="D30" s="292"/>
      <c r="E30" s="267"/>
      <c r="F30" s="336"/>
    </row>
    <row r="31" spans="1:6" ht="15">
      <c r="A31" s="297"/>
      <c r="B31" s="298"/>
      <c r="C31" s="299"/>
      <c r="D31" s="300"/>
      <c r="E31" s="266"/>
      <c r="F31" s="332"/>
    </row>
    <row r="32" spans="1:6" s="4" customFormat="1" ht="11.25">
      <c r="A32" s="290"/>
      <c r="B32" s="294" t="s">
        <v>26</v>
      </c>
      <c r="C32" s="291"/>
      <c r="D32" s="292"/>
      <c r="E32" s="267"/>
      <c r="F32" s="336"/>
    </row>
    <row r="33" spans="1:6" s="4" customFormat="1" ht="11.25">
      <c r="A33" s="290"/>
      <c r="B33" s="295"/>
      <c r="C33" s="291"/>
      <c r="D33" s="292"/>
      <c r="E33" s="267"/>
      <c r="F33" s="336"/>
    </row>
    <row r="34" spans="1:6" s="4" customFormat="1" ht="11.25">
      <c r="A34" s="290" t="s">
        <v>15</v>
      </c>
      <c r="B34" s="301" t="s">
        <v>27</v>
      </c>
      <c r="C34" s="291"/>
      <c r="D34" s="292"/>
      <c r="E34" s="267"/>
      <c r="F34" s="336"/>
    </row>
    <row r="35" spans="1:6" s="4" customFormat="1" ht="11.25">
      <c r="A35" s="290"/>
      <c r="B35" s="301"/>
      <c r="C35" s="291"/>
      <c r="D35" s="292"/>
      <c r="E35" s="267"/>
      <c r="F35" s="336"/>
    </row>
    <row r="36" spans="1:6" s="4" customFormat="1" ht="11.25">
      <c r="A36" s="290" t="s">
        <v>15</v>
      </c>
      <c r="B36" s="295" t="s">
        <v>28</v>
      </c>
      <c r="C36" s="291"/>
      <c r="D36" s="292"/>
      <c r="E36" s="267"/>
      <c r="F36" s="336"/>
    </row>
    <row r="37" spans="1:6" s="4" customFormat="1" ht="11.25">
      <c r="A37" s="290"/>
      <c r="B37" s="295" t="s">
        <v>29</v>
      </c>
      <c r="C37" s="291"/>
      <c r="D37" s="292"/>
      <c r="E37" s="267"/>
      <c r="F37" s="336"/>
    </row>
    <row r="38" spans="1:6" s="4" customFormat="1" ht="11.25">
      <c r="A38" s="290"/>
      <c r="B38" s="295"/>
      <c r="C38" s="291"/>
      <c r="D38" s="292"/>
      <c r="E38" s="267"/>
      <c r="F38" s="336"/>
    </row>
    <row r="39" spans="1:6" s="4" customFormat="1" ht="11.25">
      <c r="A39" s="290" t="s">
        <v>15</v>
      </c>
      <c r="B39" s="295" t="s">
        <v>30</v>
      </c>
      <c r="C39" s="291"/>
      <c r="D39" s="292"/>
      <c r="E39" s="267"/>
      <c r="F39" s="336"/>
    </row>
    <row r="40" spans="1:6" s="4" customFormat="1" ht="11.25">
      <c r="A40" s="290"/>
      <c r="B40" s="295" t="s">
        <v>31</v>
      </c>
      <c r="C40" s="291"/>
      <c r="D40" s="292"/>
      <c r="E40" s="267"/>
      <c r="F40" s="336"/>
    </row>
    <row r="41" spans="1:6" s="4" customFormat="1" ht="11.25">
      <c r="A41" s="290"/>
      <c r="B41" s="295"/>
      <c r="C41" s="291"/>
      <c r="D41" s="292"/>
      <c r="E41" s="267"/>
      <c r="F41" s="336"/>
    </row>
    <row r="42" spans="1:6" s="4" customFormat="1" ht="11.25">
      <c r="A42" s="290" t="s">
        <v>15</v>
      </c>
      <c r="B42" s="295" t="s">
        <v>32</v>
      </c>
      <c r="C42" s="291"/>
      <c r="D42" s="292"/>
      <c r="E42" s="267"/>
      <c r="F42" s="336"/>
    </row>
    <row r="43" spans="1:6" s="4" customFormat="1" ht="11.25">
      <c r="A43" s="290"/>
      <c r="B43" s="295"/>
      <c r="C43" s="291"/>
      <c r="D43" s="292"/>
      <c r="E43" s="267"/>
      <c r="F43" s="336"/>
    </row>
    <row r="44" spans="1:6" s="4" customFormat="1" ht="11.25">
      <c r="A44" s="290" t="s">
        <v>15</v>
      </c>
      <c r="B44" s="295" t="s">
        <v>33</v>
      </c>
      <c r="C44" s="291"/>
      <c r="D44" s="292"/>
      <c r="E44" s="267"/>
      <c r="F44" s="336"/>
    </row>
    <row r="45" spans="1:6" s="4" customFormat="1" ht="11.25">
      <c r="A45" s="290"/>
      <c r="B45" s="295" t="s">
        <v>34</v>
      </c>
      <c r="C45" s="291"/>
      <c r="D45" s="292"/>
      <c r="E45" s="267"/>
      <c r="F45" s="336"/>
    </row>
    <row r="46" spans="1:6" s="4" customFormat="1" ht="11.25">
      <c r="A46" s="290"/>
      <c r="B46" s="295"/>
      <c r="C46" s="291"/>
      <c r="D46" s="292"/>
      <c r="E46" s="267"/>
      <c r="F46" s="336"/>
    </row>
    <row r="47" spans="1:6" s="4" customFormat="1" ht="11.25">
      <c r="A47" s="290" t="s">
        <v>15</v>
      </c>
      <c r="B47" s="295" t="s">
        <v>35</v>
      </c>
      <c r="C47" s="291"/>
      <c r="D47" s="292"/>
      <c r="E47" s="267"/>
      <c r="F47" s="336"/>
    </row>
    <row r="48" spans="1:6" s="4" customFormat="1" ht="11.25">
      <c r="A48" s="290"/>
      <c r="B48" s="295" t="s">
        <v>36</v>
      </c>
      <c r="C48" s="291"/>
      <c r="D48" s="292"/>
      <c r="E48" s="267"/>
      <c r="F48" s="336"/>
    </row>
    <row r="49" spans="1:6" s="4" customFormat="1" ht="11.25">
      <c r="A49" s="290"/>
      <c r="B49" s="295"/>
      <c r="C49" s="291"/>
      <c r="D49" s="292"/>
      <c r="E49" s="267"/>
      <c r="F49" s="336"/>
    </row>
    <row r="50" spans="1:6" s="4" customFormat="1" ht="11.25">
      <c r="A50" s="290" t="s">
        <v>15</v>
      </c>
      <c r="B50" s="295" t="s">
        <v>37</v>
      </c>
      <c r="C50" s="291"/>
      <c r="D50" s="292"/>
      <c r="E50" s="267"/>
      <c r="F50" s="336"/>
    </row>
    <row r="51" spans="1:6" s="4" customFormat="1" ht="11.25">
      <c r="A51" s="290"/>
      <c r="B51" s="295" t="s">
        <v>38</v>
      </c>
      <c r="C51" s="291"/>
      <c r="D51" s="292"/>
      <c r="E51" s="267"/>
      <c r="F51" s="336"/>
    </row>
    <row r="52" spans="1:6" s="4" customFormat="1" ht="11.25">
      <c r="A52" s="290"/>
      <c r="B52" s="295"/>
      <c r="C52" s="291"/>
      <c r="D52" s="292"/>
      <c r="E52" s="267"/>
      <c r="F52" s="336"/>
    </row>
    <row r="53" spans="1:6" s="4" customFormat="1" ht="11.25">
      <c r="A53" s="290" t="s">
        <v>15</v>
      </c>
      <c r="B53" s="295" t="s">
        <v>39</v>
      </c>
      <c r="C53" s="291"/>
      <c r="D53" s="292"/>
      <c r="E53" s="267"/>
      <c r="F53" s="336"/>
    </row>
    <row r="54" spans="1:6" s="4" customFormat="1" ht="11.25">
      <c r="A54" s="290"/>
      <c r="B54" s="295" t="s">
        <v>40</v>
      </c>
      <c r="C54" s="291"/>
      <c r="D54" s="292"/>
      <c r="E54" s="267"/>
      <c r="F54" s="336"/>
    </row>
    <row r="55" spans="1:6" s="4" customFormat="1" ht="11.25">
      <c r="A55" s="290"/>
      <c r="B55" s="295"/>
      <c r="C55" s="291"/>
      <c r="D55" s="292"/>
      <c r="E55" s="267"/>
      <c r="F55" s="336"/>
    </row>
    <row r="56" spans="1:6" s="4" customFormat="1" ht="11.25">
      <c r="A56" s="290" t="s">
        <v>15</v>
      </c>
      <c r="B56" s="295" t="s">
        <v>41</v>
      </c>
      <c r="C56" s="291"/>
      <c r="D56" s="292"/>
      <c r="E56" s="267"/>
      <c r="F56" s="336"/>
    </row>
    <row r="57" spans="1:6" s="4" customFormat="1" ht="11.25">
      <c r="A57" s="290"/>
      <c r="B57" s="295" t="s">
        <v>42</v>
      </c>
      <c r="C57" s="291"/>
      <c r="D57" s="292"/>
      <c r="E57" s="267"/>
      <c r="F57" s="336"/>
    </row>
    <row r="58" spans="1:6" s="4" customFormat="1" ht="11.25">
      <c r="A58" s="290"/>
      <c r="B58" s="295"/>
      <c r="C58" s="291"/>
      <c r="D58" s="292"/>
      <c r="E58" s="267"/>
      <c r="F58" s="336"/>
    </row>
    <row r="59" spans="1:6" s="4" customFormat="1" ht="11.25">
      <c r="A59" s="290" t="s">
        <v>15</v>
      </c>
      <c r="B59" s="295" t="s">
        <v>43</v>
      </c>
      <c r="C59" s="291"/>
      <c r="D59" s="292"/>
      <c r="E59" s="267"/>
      <c r="F59" s="336"/>
    </row>
    <row r="60" spans="1:6" s="4" customFormat="1" ht="11.25">
      <c r="A60" s="290"/>
      <c r="B60" s="295"/>
      <c r="C60" s="291"/>
      <c r="D60" s="292"/>
      <c r="E60" s="267"/>
      <c r="F60" s="336"/>
    </row>
    <row r="61" spans="1:6" s="4" customFormat="1" ht="11.25">
      <c r="A61" s="290" t="s">
        <v>15</v>
      </c>
      <c r="B61" s="295" t="s">
        <v>44</v>
      </c>
      <c r="C61" s="291"/>
      <c r="D61" s="292"/>
      <c r="E61" s="267"/>
      <c r="F61" s="336"/>
    </row>
    <row r="62" spans="1:6" s="4" customFormat="1" ht="11.25">
      <c r="A62" s="290"/>
      <c r="B62" s="295"/>
      <c r="C62" s="291"/>
      <c r="D62" s="292"/>
      <c r="E62" s="267"/>
      <c r="F62" s="336"/>
    </row>
    <row r="63" spans="1:6" s="4" customFormat="1" ht="11.25">
      <c r="A63" s="290" t="s">
        <v>15</v>
      </c>
      <c r="B63" s="295" t="s">
        <v>267</v>
      </c>
      <c r="C63" s="291"/>
      <c r="D63" s="292"/>
      <c r="E63" s="267"/>
      <c r="F63" s="336"/>
    </row>
    <row r="64" spans="1:6" s="4" customFormat="1" ht="11.25">
      <c r="A64" s="290"/>
      <c r="B64" s="295" t="s">
        <v>46</v>
      </c>
      <c r="C64" s="291"/>
      <c r="D64" s="292"/>
      <c r="E64" s="267"/>
      <c r="F64" s="336"/>
    </row>
    <row r="65" spans="1:7" s="4" customFormat="1" ht="11.25">
      <c r="A65" s="290"/>
      <c r="B65" s="295"/>
      <c r="C65" s="291"/>
      <c r="D65" s="292"/>
      <c r="E65" s="267"/>
      <c r="F65" s="336"/>
    </row>
    <row r="66" spans="1:7" s="4" customFormat="1" ht="11.25">
      <c r="A66" s="290" t="s">
        <v>15</v>
      </c>
      <c r="B66" s="295" t="s">
        <v>47</v>
      </c>
      <c r="C66" s="291"/>
      <c r="D66" s="292"/>
      <c r="E66" s="267"/>
      <c r="F66" s="336"/>
    </row>
    <row r="67" spans="1:7" s="4" customFormat="1" ht="11.25">
      <c r="A67" s="290"/>
      <c r="B67" s="295" t="s">
        <v>48</v>
      </c>
      <c r="C67" s="291"/>
      <c r="D67" s="292"/>
      <c r="E67" s="267"/>
      <c r="F67" s="336"/>
    </row>
    <row r="68" spans="1:7" s="4" customFormat="1" ht="11.25">
      <c r="A68" s="290"/>
      <c r="B68" s="295"/>
      <c r="C68" s="291"/>
      <c r="D68" s="292"/>
      <c r="E68" s="267"/>
      <c r="F68" s="336"/>
    </row>
    <row r="69" spans="1:7" s="4" customFormat="1" ht="11.25">
      <c r="A69" s="290" t="s">
        <v>15</v>
      </c>
      <c r="B69" s="295" t="s">
        <v>49</v>
      </c>
      <c r="C69" s="291"/>
      <c r="D69" s="292"/>
      <c r="E69" s="267"/>
      <c r="F69" s="336"/>
    </row>
    <row r="70" spans="1:7" ht="15">
      <c r="A70" s="302"/>
      <c r="B70" s="303"/>
      <c r="C70" s="302"/>
      <c r="D70" s="300"/>
      <c r="E70" s="266"/>
      <c r="F70" s="332"/>
    </row>
    <row r="71" spans="1:7" s="15" customFormat="1" ht="15">
      <c r="A71" s="304"/>
      <c r="B71" s="159" t="s">
        <v>250</v>
      </c>
      <c r="C71" s="57"/>
      <c r="D71" s="277"/>
      <c r="E71" s="262"/>
      <c r="F71" s="332"/>
    </row>
    <row r="72" spans="1:7">
      <c r="A72" s="299"/>
      <c r="B72" s="305"/>
      <c r="C72" s="299"/>
      <c r="D72" s="275"/>
      <c r="E72" s="261"/>
      <c r="F72" s="331"/>
    </row>
    <row r="73" spans="1:7">
      <c r="A73" s="306"/>
      <c r="B73" s="307" t="s">
        <v>200</v>
      </c>
      <c r="C73" s="306"/>
      <c r="D73" s="308"/>
      <c r="E73" s="268"/>
      <c r="F73" s="337"/>
    </row>
    <row r="74" spans="1:7">
      <c r="A74" s="306"/>
      <c r="B74" s="307" t="s">
        <v>201</v>
      </c>
      <c r="C74" s="306"/>
      <c r="D74" s="308"/>
      <c r="E74" s="268"/>
      <c r="F74" s="337"/>
    </row>
    <row r="75" spans="1:7">
      <c r="A75" s="306"/>
      <c r="B75" s="307" t="s">
        <v>202</v>
      </c>
      <c r="C75" s="306"/>
      <c r="D75" s="308"/>
      <c r="E75" s="268"/>
      <c r="F75" s="337"/>
    </row>
    <row r="76" spans="1:7">
      <c r="A76" s="299"/>
      <c r="B76" s="305"/>
      <c r="C76" s="299"/>
      <c r="D76" s="275"/>
      <c r="E76" s="261"/>
      <c r="F76" s="331"/>
    </row>
    <row r="77" spans="1:7" s="6" customFormat="1" ht="25.5">
      <c r="A77" s="189"/>
      <c r="B77" s="160"/>
      <c r="C77" s="188" t="s">
        <v>519</v>
      </c>
      <c r="D77" s="188" t="s">
        <v>520</v>
      </c>
      <c r="E77" s="132" t="s">
        <v>521</v>
      </c>
      <c r="F77" s="243" t="s">
        <v>522</v>
      </c>
    </row>
    <row r="78" spans="1:7">
      <c r="A78" s="299"/>
      <c r="B78" s="305"/>
      <c r="C78" s="299"/>
      <c r="D78" s="275"/>
      <c r="E78" s="261"/>
      <c r="F78" s="331"/>
      <c r="G78" s="272"/>
    </row>
    <row r="79" spans="1:7">
      <c r="A79" s="191"/>
      <c r="B79" s="150" t="s">
        <v>297</v>
      </c>
      <c r="C79" s="57"/>
      <c r="D79" s="277"/>
      <c r="E79" s="262"/>
      <c r="F79" s="338"/>
    </row>
    <row r="80" spans="1:7">
      <c r="A80" s="191"/>
      <c r="B80" s="150"/>
      <c r="C80" s="57"/>
      <c r="D80" s="309"/>
      <c r="E80" s="261"/>
      <c r="F80" s="331"/>
      <c r="G80" s="272"/>
    </row>
    <row r="81" spans="1:6" ht="38.25">
      <c r="A81" s="191" t="s">
        <v>50</v>
      </c>
      <c r="B81" s="162" t="s">
        <v>345</v>
      </c>
      <c r="C81" s="310" t="s">
        <v>51</v>
      </c>
      <c r="D81" s="311">
        <v>4</v>
      </c>
      <c r="E81" s="261"/>
      <c r="F81" s="339">
        <f>E81*D81</f>
        <v>0</v>
      </c>
    </row>
    <row r="82" spans="1:6">
      <c r="A82" s="191"/>
      <c r="B82" s="162" t="s">
        <v>492</v>
      </c>
      <c r="C82" s="196"/>
      <c r="D82" s="312"/>
      <c r="E82" s="261"/>
      <c r="F82" s="339"/>
    </row>
    <row r="83" spans="1:6">
      <c r="A83" s="191"/>
      <c r="B83" s="162"/>
      <c r="C83" s="196"/>
      <c r="D83" s="312"/>
      <c r="E83" s="261"/>
      <c r="F83" s="339"/>
    </row>
    <row r="84" spans="1:6" ht="25.5">
      <c r="A84" s="191" t="s">
        <v>302</v>
      </c>
      <c r="B84" s="162" t="s">
        <v>347</v>
      </c>
      <c r="C84" s="310" t="s">
        <v>335</v>
      </c>
      <c r="D84" s="311">
        <v>9</v>
      </c>
      <c r="E84" s="261"/>
      <c r="F84" s="339">
        <f>E84*D84</f>
        <v>0</v>
      </c>
    </row>
    <row r="85" spans="1:6">
      <c r="A85" s="191"/>
      <c r="B85" s="162" t="s">
        <v>346</v>
      </c>
      <c r="C85" s="196"/>
      <c r="D85" s="312"/>
      <c r="E85" s="261"/>
      <c r="F85" s="339"/>
    </row>
    <row r="86" spans="1:6">
      <c r="A86" s="191"/>
      <c r="B86" s="162"/>
      <c r="C86" s="196"/>
      <c r="D86" s="312"/>
      <c r="E86" s="261"/>
      <c r="F86" s="339"/>
    </row>
    <row r="87" spans="1:6" s="47" customFormat="1">
      <c r="A87" s="188" t="s">
        <v>299</v>
      </c>
      <c r="B87" s="162" t="s">
        <v>491</v>
      </c>
      <c r="C87" s="190" t="s">
        <v>51</v>
      </c>
      <c r="D87" s="213">
        <v>4</v>
      </c>
      <c r="E87" s="138"/>
      <c r="F87" s="248">
        <f>E87*D87</f>
        <v>0</v>
      </c>
    </row>
    <row r="88" spans="1:6" s="47" customFormat="1">
      <c r="A88" s="188"/>
      <c r="B88" s="162"/>
      <c r="C88" s="190"/>
      <c r="D88" s="213"/>
      <c r="E88" s="138"/>
      <c r="F88" s="248"/>
    </row>
    <row r="89" spans="1:6" s="7" customFormat="1">
      <c r="A89" s="188" t="s">
        <v>300</v>
      </c>
      <c r="B89" s="162" t="s">
        <v>348</v>
      </c>
      <c r="C89" s="190" t="s">
        <v>95</v>
      </c>
      <c r="D89" s="213">
        <v>80</v>
      </c>
      <c r="E89" s="138"/>
      <c r="F89" s="248">
        <f t="shared" ref="F89" si="0">E89*D89</f>
        <v>0</v>
      </c>
    </row>
    <row r="90" spans="1:6" s="7" customFormat="1">
      <c r="A90" s="188"/>
      <c r="B90" s="164"/>
      <c r="C90" s="190"/>
      <c r="D90" s="213"/>
      <c r="E90" s="138"/>
      <c r="F90" s="248"/>
    </row>
    <row r="91" spans="1:6" ht="26.25" customHeight="1">
      <c r="A91" s="191" t="s">
        <v>301</v>
      </c>
      <c r="B91" s="160" t="s">
        <v>260</v>
      </c>
      <c r="C91" s="196"/>
      <c r="D91" s="313"/>
      <c r="E91" s="261"/>
      <c r="F91" s="339"/>
    </row>
    <row r="92" spans="1:6">
      <c r="A92" s="191" t="s">
        <v>110</v>
      </c>
      <c r="B92" s="50" t="s">
        <v>104</v>
      </c>
      <c r="C92" s="191" t="s">
        <v>62</v>
      </c>
      <c r="D92" s="164">
        <v>5</v>
      </c>
      <c r="E92" s="261"/>
      <c r="F92" s="339">
        <f>E92*D92</f>
        <v>0</v>
      </c>
    </row>
    <row r="93" spans="1:6">
      <c r="A93" s="191" t="s">
        <v>111</v>
      </c>
      <c r="B93" s="50" t="s">
        <v>105</v>
      </c>
      <c r="C93" s="191" t="s">
        <v>62</v>
      </c>
      <c r="D93" s="164">
        <v>5</v>
      </c>
      <c r="E93" s="261"/>
      <c r="F93" s="339">
        <f>E93*D93</f>
        <v>0</v>
      </c>
    </row>
    <row r="94" spans="1:6">
      <c r="A94" s="191"/>
      <c r="B94" s="314"/>
      <c r="C94" s="196"/>
      <c r="D94" s="312"/>
      <c r="E94" s="261"/>
      <c r="F94" s="339"/>
    </row>
    <row r="95" spans="1:6">
      <c r="A95" s="191"/>
      <c r="B95" s="315" t="s">
        <v>106</v>
      </c>
      <c r="C95" s="316"/>
      <c r="D95" s="317"/>
      <c r="E95" s="269"/>
      <c r="F95" s="340">
        <f>SUM(F81:F94)</f>
        <v>0</v>
      </c>
    </row>
    <row r="96" spans="1:6">
      <c r="A96" s="191"/>
      <c r="B96" s="314"/>
      <c r="C96" s="195"/>
      <c r="D96" s="318"/>
      <c r="E96" s="261"/>
      <c r="F96" s="331"/>
    </row>
    <row r="97" spans="1:7">
      <c r="A97" s="191"/>
      <c r="B97" s="319" t="s">
        <v>52</v>
      </c>
      <c r="C97" s="320"/>
      <c r="D97" s="318"/>
      <c r="E97" s="261"/>
      <c r="F97" s="331"/>
    </row>
    <row r="98" spans="1:7" s="15" customFormat="1">
      <c r="A98" s="191"/>
      <c r="B98" s="321"/>
      <c r="C98" s="320"/>
      <c r="D98" s="318"/>
      <c r="E98" s="261"/>
      <c r="F98" s="331"/>
      <c r="G98" s="1"/>
    </row>
    <row r="99" spans="1:7">
      <c r="A99" s="191"/>
      <c r="B99" s="301" t="s">
        <v>63</v>
      </c>
      <c r="C99" s="320"/>
      <c r="D99" s="318"/>
      <c r="E99" s="261"/>
      <c r="F99" s="331"/>
    </row>
    <row r="100" spans="1:7">
      <c r="A100" s="191"/>
      <c r="B100" s="301"/>
      <c r="C100" s="320"/>
      <c r="D100" s="318"/>
      <c r="E100" s="261"/>
      <c r="F100" s="331"/>
    </row>
    <row r="101" spans="1:7">
      <c r="A101" s="191"/>
      <c r="B101" s="319" t="s">
        <v>53</v>
      </c>
      <c r="C101" s="320"/>
      <c r="D101" s="318"/>
      <c r="E101" s="261"/>
      <c r="F101" s="331"/>
    </row>
    <row r="102" spans="1:7">
      <c r="A102" s="191"/>
      <c r="B102" s="301"/>
      <c r="C102" s="320"/>
      <c r="D102" s="318"/>
      <c r="E102" s="261"/>
      <c r="F102" s="331"/>
    </row>
    <row r="103" spans="1:7">
      <c r="A103" s="191"/>
      <c r="B103" s="301" t="s">
        <v>64</v>
      </c>
      <c r="C103" s="320"/>
      <c r="D103" s="318"/>
      <c r="E103" s="261"/>
      <c r="F103" s="331"/>
    </row>
    <row r="104" spans="1:7">
      <c r="A104" s="322"/>
      <c r="B104" s="301" t="s">
        <v>59</v>
      </c>
      <c r="C104" s="320"/>
      <c r="D104" s="318"/>
      <c r="E104" s="261"/>
      <c r="F104" s="331"/>
    </row>
    <row r="105" spans="1:7">
      <c r="A105" s="322"/>
      <c r="B105" s="301" t="s">
        <v>54</v>
      </c>
      <c r="C105" s="320"/>
      <c r="D105" s="318"/>
      <c r="E105" s="261"/>
      <c r="F105" s="331"/>
    </row>
    <row r="106" spans="1:7">
      <c r="A106" s="322"/>
      <c r="B106" s="301" t="s">
        <v>60</v>
      </c>
      <c r="C106" s="320"/>
      <c r="D106" s="318"/>
      <c r="E106" s="261"/>
      <c r="F106" s="331"/>
    </row>
    <row r="107" spans="1:7">
      <c r="A107" s="322"/>
      <c r="B107" s="301" t="s">
        <v>55</v>
      </c>
      <c r="C107" s="320"/>
      <c r="D107" s="318"/>
      <c r="E107" s="261"/>
      <c r="F107" s="331"/>
    </row>
    <row r="108" spans="1:7">
      <c r="A108" s="322"/>
      <c r="B108" s="301" t="s">
        <v>116</v>
      </c>
      <c r="C108" s="320"/>
      <c r="D108" s="318"/>
      <c r="E108" s="261"/>
      <c r="F108" s="331"/>
    </row>
    <row r="109" spans="1:7">
      <c r="A109" s="322"/>
      <c r="B109" s="301" t="s">
        <v>112</v>
      </c>
      <c r="C109" s="320"/>
      <c r="D109" s="318"/>
      <c r="E109" s="261"/>
      <c r="F109" s="331"/>
    </row>
    <row r="110" spans="1:7">
      <c r="A110" s="323"/>
      <c r="B110" s="301" t="s">
        <v>114</v>
      </c>
      <c r="C110" s="195"/>
      <c r="D110" s="318"/>
      <c r="E110" s="261"/>
      <c r="F110" s="331"/>
    </row>
    <row r="111" spans="1:7">
      <c r="A111" s="322"/>
      <c r="B111" s="301" t="s">
        <v>113</v>
      </c>
      <c r="C111" s="195"/>
      <c r="D111" s="318"/>
      <c r="E111" s="261"/>
      <c r="F111" s="331"/>
    </row>
    <row r="112" spans="1:7">
      <c r="A112" s="322"/>
      <c r="B112" s="301" t="s">
        <v>61</v>
      </c>
      <c r="C112" s="195"/>
      <c r="D112" s="318"/>
      <c r="E112" s="261"/>
      <c r="F112" s="331"/>
    </row>
    <row r="113" spans="1:6">
      <c r="A113" s="322"/>
      <c r="B113" s="301" t="s">
        <v>126</v>
      </c>
      <c r="C113" s="195"/>
      <c r="D113" s="318"/>
      <c r="E113" s="261"/>
      <c r="F113" s="331"/>
    </row>
    <row r="114" spans="1:6">
      <c r="A114" s="322"/>
      <c r="B114" s="301" t="s">
        <v>56</v>
      </c>
      <c r="C114" s="195"/>
      <c r="D114" s="318"/>
      <c r="E114" s="261"/>
      <c r="F114" s="331"/>
    </row>
    <row r="115" spans="1:6">
      <c r="A115" s="322"/>
      <c r="B115" s="301" t="s">
        <v>304</v>
      </c>
      <c r="C115" s="59"/>
      <c r="D115" s="324"/>
      <c r="E115" s="270"/>
      <c r="F115" s="341"/>
    </row>
    <row r="116" spans="1:6" ht="22.5">
      <c r="A116" s="322"/>
      <c r="B116" s="155" t="s">
        <v>305</v>
      </c>
      <c r="C116" s="59"/>
      <c r="D116" s="318"/>
      <c r="E116" s="271"/>
      <c r="F116" s="342"/>
    </row>
    <row r="117" spans="1:6">
      <c r="A117" s="322"/>
      <c r="B117" s="301" t="s">
        <v>127</v>
      </c>
      <c r="C117" s="59"/>
      <c r="D117" s="318"/>
      <c r="E117" s="271"/>
      <c r="F117" s="342"/>
    </row>
    <row r="118" spans="1:6">
      <c r="A118" s="322"/>
      <c r="B118" s="301" t="s">
        <v>58</v>
      </c>
      <c r="C118" s="59"/>
      <c r="D118" s="318"/>
      <c r="E118" s="271"/>
      <c r="F118" s="342"/>
    </row>
    <row r="119" spans="1:6">
      <c r="A119" s="322"/>
      <c r="B119" s="301"/>
      <c r="C119" s="59"/>
      <c r="D119" s="318"/>
      <c r="E119" s="271"/>
      <c r="F119" s="342"/>
    </row>
    <row r="120" spans="1:6">
      <c r="A120" s="322"/>
      <c r="B120" s="625" t="s">
        <v>102</v>
      </c>
      <c r="C120" s="196"/>
      <c r="D120" s="312"/>
      <c r="E120" s="261"/>
      <c r="F120" s="337"/>
    </row>
    <row r="121" spans="1:6">
      <c r="A121" s="322"/>
      <c r="B121" s="625"/>
      <c r="C121" s="196"/>
      <c r="D121" s="312"/>
      <c r="E121" s="271"/>
      <c r="F121" s="342"/>
    </row>
    <row r="122" spans="1:6">
      <c r="A122" s="322"/>
      <c r="B122" s="325"/>
      <c r="C122" s="196"/>
      <c r="D122" s="312"/>
      <c r="E122" s="271"/>
      <c r="F122" s="342"/>
    </row>
    <row r="123" spans="1:6">
      <c r="A123" s="322"/>
      <c r="B123" s="325"/>
      <c r="C123" s="196"/>
      <c r="D123" s="312"/>
      <c r="E123" s="271"/>
      <c r="F123" s="342"/>
    </row>
    <row r="124" spans="1:6">
      <c r="A124" s="322"/>
      <c r="B124" s="325"/>
      <c r="C124" s="196"/>
      <c r="D124" s="312"/>
      <c r="E124" s="271"/>
      <c r="F124" s="342"/>
    </row>
    <row r="125" spans="1:6">
      <c r="A125" s="322"/>
      <c r="B125" s="325"/>
      <c r="C125" s="196"/>
      <c r="D125" s="312"/>
      <c r="E125" s="271"/>
      <c r="F125" s="342"/>
    </row>
    <row r="126" spans="1:6">
      <c r="A126" s="322"/>
      <c r="B126" s="325"/>
      <c r="C126" s="196"/>
      <c r="D126" s="312"/>
      <c r="E126" s="271"/>
      <c r="F126" s="342"/>
    </row>
    <row r="127" spans="1:6">
      <c r="A127" s="191"/>
      <c r="B127" s="50"/>
      <c r="C127" s="306"/>
      <c r="D127" s="326"/>
      <c r="E127" s="271"/>
      <c r="F127" s="342"/>
    </row>
    <row r="128" spans="1:6">
      <c r="A128" s="191"/>
      <c r="B128" s="58" t="s">
        <v>298</v>
      </c>
      <c r="C128" s="306"/>
      <c r="D128" s="308"/>
      <c r="E128" s="271"/>
      <c r="F128" s="342"/>
    </row>
    <row r="129" spans="1:6">
      <c r="A129" s="191"/>
      <c r="B129" s="50"/>
      <c r="C129" s="306"/>
      <c r="D129" s="308"/>
      <c r="E129" s="271"/>
      <c r="F129" s="342"/>
    </row>
    <row r="130" spans="1:6" ht="25.5">
      <c r="A130" s="327">
        <v>1</v>
      </c>
      <c r="B130" s="162" t="s">
        <v>475</v>
      </c>
      <c r="C130" s="196" t="s">
        <v>103</v>
      </c>
      <c r="D130" s="312">
        <v>80</v>
      </c>
      <c r="E130" s="261"/>
      <c r="F130" s="339">
        <f>E130*D130</f>
        <v>0</v>
      </c>
    </row>
    <row r="131" spans="1:6">
      <c r="A131" s="308"/>
      <c r="B131" s="50" t="s">
        <v>184</v>
      </c>
      <c r="C131" s="306"/>
      <c r="D131" s="308"/>
      <c r="E131" s="271"/>
      <c r="F131" s="342"/>
    </row>
    <row r="132" spans="1:6">
      <c r="A132" s="191"/>
      <c r="B132" s="50" t="s">
        <v>185</v>
      </c>
      <c r="C132" s="306"/>
      <c r="D132" s="308"/>
      <c r="E132" s="271"/>
      <c r="F132" s="342"/>
    </row>
    <row r="133" spans="1:6">
      <c r="A133" s="191"/>
      <c r="B133" s="50"/>
      <c r="C133" s="306"/>
      <c r="D133" s="308"/>
      <c r="E133" s="271"/>
      <c r="F133" s="342"/>
    </row>
    <row r="134" spans="1:6">
      <c r="A134" s="322"/>
      <c r="B134" s="315" t="s">
        <v>186</v>
      </c>
      <c r="C134" s="316"/>
      <c r="D134" s="328"/>
      <c r="E134" s="269"/>
      <c r="F134" s="343">
        <f>SUM(F130:F133)</f>
        <v>0</v>
      </c>
    </row>
    <row r="135" spans="1:6">
      <c r="A135" s="191"/>
      <c r="B135" s="50"/>
      <c r="C135" s="306"/>
      <c r="D135" s="308"/>
      <c r="E135" s="271"/>
      <c r="F135" s="342"/>
    </row>
    <row r="136" spans="1:6">
      <c r="A136" s="191"/>
      <c r="B136" s="50"/>
      <c r="C136" s="306"/>
      <c r="D136" s="308"/>
      <c r="E136" s="271"/>
      <c r="F136" s="342"/>
    </row>
  </sheetData>
  <sheetProtection algorithmName="SHA-512" hashValue="pGEnYfcZv63ArYta+qQgk8E/uYcBJ9po9rkOt2scsNmTbdEdXYOK9HVZ8v16w6I2cFKiCjPqDWo9Ctse9qshKg==" saltValue="u5M4GF7GJ0P8oLNbACjCQw==" spinCount="100000" sheet="1" objects="1" scenarios="1"/>
  <mergeCells count="1">
    <mergeCell ref="B120:B121"/>
  </mergeCells>
  <pageMargins left="0.9055118110236221" right="0" top="0.74803149606299213" bottom="0.74803149606299213" header="0.51181102362204722" footer="0.51181102362204722"/>
  <pageSetup paperSize="9" scale="90" orientation="portrait" r:id="rId1"/>
  <headerFooter>
    <oddHeader>&amp;LDU Ptuj - enota KOPER&amp;RGradbena dela</oddHeader>
    <oddFooter>&amp;C&amp;P</oddFooter>
  </headerFooter>
  <rowBreaks count="2" manualBreakCount="2">
    <brk id="70" max="16383" man="1"/>
    <brk id="12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28"/>
  <sheetViews>
    <sheetView view="pageBreakPreview" topLeftCell="A387" zoomScale="138" zoomScaleNormal="100" zoomScaleSheetLayoutView="138" workbookViewId="0">
      <selection activeCell="F401" sqref="F401"/>
    </sheetView>
  </sheetViews>
  <sheetFormatPr defaultColWidth="8.85546875" defaultRowHeight="12.75"/>
  <cols>
    <col min="1" max="1" width="6.5703125" style="329" customWidth="1"/>
    <col min="2" max="2" width="45" style="1" customWidth="1"/>
    <col min="3" max="3" width="6.5703125" style="329" customWidth="1"/>
    <col min="4" max="4" width="9.7109375" style="478" customWidth="1"/>
    <col min="5" max="5" width="9" style="367" customWidth="1"/>
    <col min="6" max="6" width="12.42578125" style="490" customWidth="1"/>
    <col min="7" max="7" width="8.85546875" style="1"/>
    <col min="8" max="8" width="27.7109375" style="1" customWidth="1"/>
    <col min="9" max="255" width="8.85546875" style="1"/>
    <col min="256" max="256" width="7" style="1" customWidth="1"/>
    <col min="257" max="257" width="51.42578125" style="1" customWidth="1"/>
    <col min="258" max="258" width="6.140625" style="1" customWidth="1"/>
    <col min="259" max="259" width="8.85546875" style="1"/>
    <col min="260" max="260" width="9.140625" style="1" bestFit="1" customWidth="1"/>
    <col min="261" max="261" width="11.85546875" style="1" bestFit="1" customWidth="1"/>
    <col min="262" max="262" width="8.85546875" style="1"/>
    <col min="263" max="263" width="27.7109375" style="1" customWidth="1"/>
    <col min="264" max="511" width="8.85546875" style="1"/>
    <col min="512" max="512" width="7" style="1" customWidth="1"/>
    <col min="513" max="513" width="51.42578125" style="1" customWidth="1"/>
    <col min="514" max="514" width="6.140625" style="1" customWidth="1"/>
    <col min="515" max="515" width="8.85546875" style="1"/>
    <col min="516" max="516" width="9.140625" style="1" bestFit="1" customWidth="1"/>
    <col min="517" max="517" width="11.85546875" style="1" bestFit="1" customWidth="1"/>
    <col min="518" max="518" width="8.85546875" style="1"/>
    <col min="519" max="519" width="27.7109375" style="1" customWidth="1"/>
    <col min="520" max="767" width="8.85546875" style="1"/>
    <col min="768" max="768" width="7" style="1" customWidth="1"/>
    <col min="769" max="769" width="51.42578125" style="1" customWidth="1"/>
    <col min="770" max="770" width="6.140625" style="1" customWidth="1"/>
    <col min="771" max="771" width="8.85546875" style="1"/>
    <col min="772" max="772" width="9.140625" style="1" bestFit="1" customWidth="1"/>
    <col min="773" max="773" width="11.85546875" style="1" bestFit="1" customWidth="1"/>
    <col min="774" max="774" width="8.85546875" style="1"/>
    <col min="775" max="775" width="27.7109375" style="1" customWidth="1"/>
    <col min="776" max="1023" width="8.85546875" style="1"/>
    <col min="1024" max="1024" width="7" style="1" customWidth="1"/>
    <col min="1025" max="1025" width="51.42578125" style="1" customWidth="1"/>
    <col min="1026" max="1026" width="6.140625" style="1" customWidth="1"/>
    <col min="1027" max="1027" width="8.85546875" style="1"/>
    <col min="1028" max="1028" width="9.140625" style="1" bestFit="1" customWidth="1"/>
    <col min="1029" max="1029" width="11.85546875" style="1" bestFit="1" customWidth="1"/>
    <col min="1030" max="1030" width="8.85546875" style="1"/>
    <col min="1031" max="1031" width="27.7109375" style="1" customWidth="1"/>
    <col min="1032" max="1279" width="8.85546875" style="1"/>
    <col min="1280" max="1280" width="7" style="1" customWidth="1"/>
    <col min="1281" max="1281" width="51.42578125" style="1" customWidth="1"/>
    <col min="1282" max="1282" width="6.140625" style="1" customWidth="1"/>
    <col min="1283" max="1283" width="8.85546875" style="1"/>
    <col min="1284" max="1284" width="9.140625" style="1" bestFit="1" customWidth="1"/>
    <col min="1285" max="1285" width="11.85546875" style="1" bestFit="1" customWidth="1"/>
    <col min="1286" max="1286" width="8.85546875" style="1"/>
    <col min="1287" max="1287" width="27.7109375" style="1" customWidth="1"/>
    <col min="1288" max="1535" width="8.85546875" style="1"/>
    <col min="1536" max="1536" width="7" style="1" customWidth="1"/>
    <col min="1537" max="1537" width="51.42578125" style="1" customWidth="1"/>
    <col min="1538" max="1538" width="6.140625" style="1" customWidth="1"/>
    <col min="1539" max="1539" width="8.85546875" style="1"/>
    <col min="1540" max="1540" width="9.140625" style="1" bestFit="1" customWidth="1"/>
    <col min="1541" max="1541" width="11.85546875" style="1" bestFit="1" customWidth="1"/>
    <col min="1542" max="1542" width="8.85546875" style="1"/>
    <col min="1543" max="1543" width="27.7109375" style="1" customWidth="1"/>
    <col min="1544" max="1791" width="8.85546875" style="1"/>
    <col min="1792" max="1792" width="7" style="1" customWidth="1"/>
    <col min="1793" max="1793" width="51.42578125" style="1" customWidth="1"/>
    <col min="1794" max="1794" width="6.140625" style="1" customWidth="1"/>
    <col min="1795" max="1795" width="8.85546875" style="1"/>
    <col min="1796" max="1796" width="9.140625" style="1" bestFit="1" customWidth="1"/>
    <col min="1797" max="1797" width="11.85546875" style="1" bestFit="1" customWidth="1"/>
    <col min="1798" max="1798" width="8.85546875" style="1"/>
    <col min="1799" max="1799" width="27.7109375" style="1" customWidth="1"/>
    <col min="1800" max="2047" width="8.85546875" style="1"/>
    <col min="2048" max="2048" width="7" style="1" customWidth="1"/>
    <col min="2049" max="2049" width="51.42578125" style="1" customWidth="1"/>
    <col min="2050" max="2050" width="6.140625" style="1" customWidth="1"/>
    <col min="2051" max="2051" width="8.85546875" style="1"/>
    <col min="2052" max="2052" width="9.140625" style="1" bestFit="1" customWidth="1"/>
    <col min="2053" max="2053" width="11.85546875" style="1" bestFit="1" customWidth="1"/>
    <col min="2054" max="2054" width="8.85546875" style="1"/>
    <col min="2055" max="2055" width="27.7109375" style="1" customWidth="1"/>
    <col min="2056" max="2303" width="8.85546875" style="1"/>
    <col min="2304" max="2304" width="7" style="1" customWidth="1"/>
    <col min="2305" max="2305" width="51.42578125" style="1" customWidth="1"/>
    <col min="2306" max="2306" width="6.140625" style="1" customWidth="1"/>
    <col min="2307" max="2307" width="8.85546875" style="1"/>
    <col min="2308" max="2308" width="9.140625" style="1" bestFit="1" customWidth="1"/>
    <col min="2309" max="2309" width="11.85546875" style="1" bestFit="1" customWidth="1"/>
    <col min="2310" max="2310" width="8.85546875" style="1"/>
    <col min="2311" max="2311" width="27.7109375" style="1" customWidth="1"/>
    <col min="2312" max="2559" width="8.85546875" style="1"/>
    <col min="2560" max="2560" width="7" style="1" customWidth="1"/>
    <col min="2561" max="2561" width="51.42578125" style="1" customWidth="1"/>
    <col min="2562" max="2562" width="6.140625" style="1" customWidth="1"/>
    <col min="2563" max="2563" width="8.85546875" style="1"/>
    <col min="2564" max="2564" width="9.140625" style="1" bestFit="1" customWidth="1"/>
    <col min="2565" max="2565" width="11.85546875" style="1" bestFit="1" customWidth="1"/>
    <col min="2566" max="2566" width="8.85546875" style="1"/>
    <col min="2567" max="2567" width="27.7109375" style="1" customWidth="1"/>
    <col min="2568" max="2815" width="8.85546875" style="1"/>
    <col min="2816" max="2816" width="7" style="1" customWidth="1"/>
    <col min="2817" max="2817" width="51.42578125" style="1" customWidth="1"/>
    <col min="2818" max="2818" width="6.140625" style="1" customWidth="1"/>
    <col min="2819" max="2819" width="8.85546875" style="1"/>
    <col min="2820" max="2820" width="9.140625" style="1" bestFit="1" customWidth="1"/>
    <col min="2821" max="2821" width="11.85546875" style="1" bestFit="1" customWidth="1"/>
    <col min="2822" max="2822" width="8.85546875" style="1"/>
    <col min="2823" max="2823" width="27.7109375" style="1" customWidth="1"/>
    <col min="2824" max="3071" width="8.85546875" style="1"/>
    <col min="3072" max="3072" width="7" style="1" customWidth="1"/>
    <col min="3073" max="3073" width="51.42578125" style="1" customWidth="1"/>
    <col min="3074" max="3074" width="6.140625" style="1" customWidth="1"/>
    <col min="3075" max="3075" width="8.85546875" style="1"/>
    <col min="3076" max="3076" width="9.140625" style="1" bestFit="1" customWidth="1"/>
    <col min="3077" max="3077" width="11.85546875" style="1" bestFit="1" customWidth="1"/>
    <col min="3078" max="3078" width="8.85546875" style="1"/>
    <col min="3079" max="3079" width="27.7109375" style="1" customWidth="1"/>
    <col min="3080" max="3327" width="8.85546875" style="1"/>
    <col min="3328" max="3328" width="7" style="1" customWidth="1"/>
    <col min="3329" max="3329" width="51.42578125" style="1" customWidth="1"/>
    <col min="3330" max="3330" width="6.140625" style="1" customWidth="1"/>
    <col min="3331" max="3331" width="8.85546875" style="1"/>
    <col min="3332" max="3332" width="9.140625" style="1" bestFit="1" customWidth="1"/>
    <col min="3333" max="3333" width="11.85546875" style="1" bestFit="1" customWidth="1"/>
    <col min="3334" max="3334" width="8.85546875" style="1"/>
    <col min="3335" max="3335" width="27.7109375" style="1" customWidth="1"/>
    <col min="3336" max="3583" width="8.85546875" style="1"/>
    <col min="3584" max="3584" width="7" style="1" customWidth="1"/>
    <col min="3585" max="3585" width="51.42578125" style="1" customWidth="1"/>
    <col min="3586" max="3586" width="6.140625" style="1" customWidth="1"/>
    <col min="3587" max="3587" width="8.85546875" style="1"/>
    <col min="3588" max="3588" width="9.140625" style="1" bestFit="1" customWidth="1"/>
    <col min="3589" max="3589" width="11.85546875" style="1" bestFit="1" customWidth="1"/>
    <col min="3590" max="3590" width="8.85546875" style="1"/>
    <col min="3591" max="3591" width="27.7109375" style="1" customWidth="1"/>
    <col min="3592" max="3839" width="8.85546875" style="1"/>
    <col min="3840" max="3840" width="7" style="1" customWidth="1"/>
    <col min="3841" max="3841" width="51.42578125" style="1" customWidth="1"/>
    <col min="3842" max="3842" width="6.140625" style="1" customWidth="1"/>
    <col min="3843" max="3843" width="8.85546875" style="1"/>
    <col min="3844" max="3844" width="9.140625" style="1" bestFit="1" customWidth="1"/>
    <col min="3845" max="3845" width="11.85546875" style="1" bestFit="1" customWidth="1"/>
    <col min="3846" max="3846" width="8.85546875" style="1"/>
    <col min="3847" max="3847" width="27.7109375" style="1" customWidth="1"/>
    <col min="3848" max="4095" width="8.85546875" style="1"/>
    <col min="4096" max="4096" width="7" style="1" customWidth="1"/>
    <col min="4097" max="4097" width="51.42578125" style="1" customWidth="1"/>
    <col min="4098" max="4098" width="6.140625" style="1" customWidth="1"/>
    <col min="4099" max="4099" width="8.85546875" style="1"/>
    <col min="4100" max="4100" width="9.140625" style="1" bestFit="1" customWidth="1"/>
    <col min="4101" max="4101" width="11.85546875" style="1" bestFit="1" customWidth="1"/>
    <col min="4102" max="4102" width="8.85546875" style="1"/>
    <col min="4103" max="4103" width="27.7109375" style="1" customWidth="1"/>
    <col min="4104" max="4351" width="8.85546875" style="1"/>
    <col min="4352" max="4352" width="7" style="1" customWidth="1"/>
    <col min="4353" max="4353" width="51.42578125" style="1" customWidth="1"/>
    <col min="4354" max="4354" width="6.140625" style="1" customWidth="1"/>
    <col min="4355" max="4355" width="8.85546875" style="1"/>
    <col min="4356" max="4356" width="9.140625" style="1" bestFit="1" customWidth="1"/>
    <col min="4357" max="4357" width="11.85546875" style="1" bestFit="1" customWidth="1"/>
    <col min="4358" max="4358" width="8.85546875" style="1"/>
    <col min="4359" max="4359" width="27.7109375" style="1" customWidth="1"/>
    <col min="4360" max="4607" width="8.85546875" style="1"/>
    <col min="4608" max="4608" width="7" style="1" customWidth="1"/>
    <col min="4609" max="4609" width="51.42578125" style="1" customWidth="1"/>
    <col min="4610" max="4610" width="6.140625" style="1" customWidth="1"/>
    <col min="4611" max="4611" width="8.85546875" style="1"/>
    <col min="4612" max="4612" width="9.140625" style="1" bestFit="1" customWidth="1"/>
    <col min="4613" max="4613" width="11.85546875" style="1" bestFit="1" customWidth="1"/>
    <col min="4614" max="4614" width="8.85546875" style="1"/>
    <col min="4615" max="4615" width="27.7109375" style="1" customWidth="1"/>
    <col min="4616" max="4863" width="8.85546875" style="1"/>
    <col min="4864" max="4864" width="7" style="1" customWidth="1"/>
    <col min="4865" max="4865" width="51.42578125" style="1" customWidth="1"/>
    <col min="4866" max="4866" width="6.140625" style="1" customWidth="1"/>
    <col min="4867" max="4867" width="8.85546875" style="1"/>
    <col min="4868" max="4868" width="9.140625" style="1" bestFit="1" customWidth="1"/>
    <col min="4869" max="4869" width="11.85546875" style="1" bestFit="1" customWidth="1"/>
    <col min="4870" max="4870" width="8.85546875" style="1"/>
    <col min="4871" max="4871" width="27.7109375" style="1" customWidth="1"/>
    <col min="4872" max="5119" width="8.85546875" style="1"/>
    <col min="5120" max="5120" width="7" style="1" customWidth="1"/>
    <col min="5121" max="5121" width="51.42578125" style="1" customWidth="1"/>
    <col min="5122" max="5122" width="6.140625" style="1" customWidth="1"/>
    <col min="5123" max="5123" width="8.85546875" style="1"/>
    <col min="5124" max="5124" width="9.140625" style="1" bestFit="1" customWidth="1"/>
    <col min="5125" max="5125" width="11.85546875" style="1" bestFit="1" customWidth="1"/>
    <col min="5126" max="5126" width="8.85546875" style="1"/>
    <col min="5127" max="5127" width="27.7109375" style="1" customWidth="1"/>
    <col min="5128" max="5375" width="8.85546875" style="1"/>
    <col min="5376" max="5376" width="7" style="1" customWidth="1"/>
    <col min="5377" max="5377" width="51.42578125" style="1" customWidth="1"/>
    <col min="5378" max="5378" width="6.140625" style="1" customWidth="1"/>
    <col min="5379" max="5379" width="8.85546875" style="1"/>
    <col min="5380" max="5380" width="9.140625" style="1" bestFit="1" customWidth="1"/>
    <col min="5381" max="5381" width="11.85546875" style="1" bestFit="1" customWidth="1"/>
    <col min="5382" max="5382" width="8.85546875" style="1"/>
    <col min="5383" max="5383" width="27.7109375" style="1" customWidth="1"/>
    <col min="5384" max="5631" width="8.85546875" style="1"/>
    <col min="5632" max="5632" width="7" style="1" customWidth="1"/>
    <col min="5633" max="5633" width="51.42578125" style="1" customWidth="1"/>
    <col min="5634" max="5634" width="6.140625" style="1" customWidth="1"/>
    <col min="5635" max="5635" width="8.85546875" style="1"/>
    <col min="5636" max="5636" width="9.140625" style="1" bestFit="1" customWidth="1"/>
    <col min="5637" max="5637" width="11.85546875" style="1" bestFit="1" customWidth="1"/>
    <col min="5638" max="5638" width="8.85546875" style="1"/>
    <col min="5639" max="5639" width="27.7109375" style="1" customWidth="1"/>
    <col min="5640" max="5887" width="8.85546875" style="1"/>
    <col min="5888" max="5888" width="7" style="1" customWidth="1"/>
    <col min="5889" max="5889" width="51.42578125" style="1" customWidth="1"/>
    <col min="5890" max="5890" width="6.140625" style="1" customWidth="1"/>
    <col min="5891" max="5891" width="8.85546875" style="1"/>
    <col min="5892" max="5892" width="9.140625" style="1" bestFit="1" customWidth="1"/>
    <col min="5893" max="5893" width="11.85546875" style="1" bestFit="1" customWidth="1"/>
    <col min="5894" max="5894" width="8.85546875" style="1"/>
    <col min="5895" max="5895" width="27.7109375" style="1" customWidth="1"/>
    <col min="5896" max="6143" width="8.85546875" style="1"/>
    <col min="6144" max="6144" width="7" style="1" customWidth="1"/>
    <col min="6145" max="6145" width="51.42578125" style="1" customWidth="1"/>
    <col min="6146" max="6146" width="6.140625" style="1" customWidth="1"/>
    <col min="6147" max="6147" width="8.85546875" style="1"/>
    <col min="6148" max="6148" width="9.140625" style="1" bestFit="1" customWidth="1"/>
    <col min="6149" max="6149" width="11.85546875" style="1" bestFit="1" customWidth="1"/>
    <col min="6150" max="6150" width="8.85546875" style="1"/>
    <col min="6151" max="6151" width="27.7109375" style="1" customWidth="1"/>
    <col min="6152" max="6399" width="8.85546875" style="1"/>
    <col min="6400" max="6400" width="7" style="1" customWidth="1"/>
    <col min="6401" max="6401" width="51.42578125" style="1" customWidth="1"/>
    <col min="6402" max="6402" width="6.140625" style="1" customWidth="1"/>
    <col min="6403" max="6403" width="8.85546875" style="1"/>
    <col min="6404" max="6404" width="9.140625" style="1" bestFit="1" customWidth="1"/>
    <col min="6405" max="6405" width="11.85546875" style="1" bestFit="1" customWidth="1"/>
    <col min="6406" max="6406" width="8.85546875" style="1"/>
    <col min="6407" max="6407" width="27.7109375" style="1" customWidth="1"/>
    <col min="6408" max="6655" width="8.85546875" style="1"/>
    <col min="6656" max="6656" width="7" style="1" customWidth="1"/>
    <col min="6657" max="6657" width="51.42578125" style="1" customWidth="1"/>
    <col min="6658" max="6658" width="6.140625" style="1" customWidth="1"/>
    <col min="6659" max="6659" width="8.85546875" style="1"/>
    <col min="6660" max="6660" width="9.140625" style="1" bestFit="1" customWidth="1"/>
    <col min="6661" max="6661" width="11.85546875" style="1" bestFit="1" customWidth="1"/>
    <col min="6662" max="6662" width="8.85546875" style="1"/>
    <col min="6663" max="6663" width="27.7109375" style="1" customWidth="1"/>
    <col min="6664" max="6911" width="8.85546875" style="1"/>
    <col min="6912" max="6912" width="7" style="1" customWidth="1"/>
    <col min="6913" max="6913" width="51.42578125" style="1" customWidth="1"/>
    <col min="6914" max="6914" width="6.140625" style="1" customWidth="1"/>
    <col min="6915" max="6915" width="8.85546875" style="1"/>
    <col min="6916" max="6916" width="9.140625" style="1" bestFit="1" customWidth="1"/>
    <col min="6917" max="6917" width="11.85546875" style="1" bestFit="1" customWidth="1"/>
    <col min="6918" max="6918" width="8.85546875" style="1"/>
    <col min="6919" max="6919" width="27.7109375" style="1" customWidth="1"/>
    <col min="6920" max="7167" width="8.85546875" style="1"/>
    <col min="7168" max="7168" width="7" style="1" customWidth="1"/>
    <col min="7169" max="7169" width="51.42578125" style="1" customWidth="1"/>
    <col min="7170" max="7170" width="6.140625" style="1" customWidth="1"/>
    <col min="7171" max="7171" width="8.85546875" style="1"/>
    <col min="7172" max="7172" width="9.140625" style="1" bestFit="1" customWidth="1"/>
    <col min="7173" max="7173" width="11.85546875" style="1" bestFit="1" customWidth="1"/>
    <col min="7174" max="7174" width="8.85546875" style="1"/>
    <col min="7175" max="7175" width="27.7109375" style="1" customWidth="1"/>
    <col min="7176" max="7423" width="8.85546875" style="1"/>
    <col min="7424" max="7424" width="7" style="1" customWidth="1"/>
    <col min="7425" max="7425" width="51.42578125" style="1" customWidth="1"/>
    <col min="7426" max="7426" width="6.140625" style="1" customWidth="1"/>
    <col min="7427" max="7427" width="8.85546875" style="1"/>
    <col min="7428" max="7428" width="9.140625" style="1" bestFit="1" customWidth="1"/>
    <col min="7429" max="7429" width="11.85546875" style="1" bestFit="1" customWidth="1"/>
    <col min="7430" max="7430" width="8.85546875" style="1"/>
    <col min="7431" max="7431" width="27.7109375" style="1" customWidth="1"/>
    <col min="7432" max="7679" width="8.85546875" style="1"/>
    <col min="7680" max="7680" width="7" style="1" customWidth="1"/>
    <col min="7681" max="7681" width="51.42578125" style="1" customWidth="1"/>
    <col min="7682" max="7682" width="6.140625" style="1" customWidth="1"/>
    <col min="7683" max="7683" width="8.85546875" style="1"/>
    <col min="7684" max="7684" width="9.140625" style="1" bestFit="1" customWidth="1"/>
    <col min="7685" max="7685" width="11.85546875" style="1" bestFit="1" customWidth="1"/>
    <col min="7686" max="7686" width="8.85546875" style="1"/>
    <col min="7687" max="7687" width="27.7109375" style="1" customWidth="1"/>
    <col min="7688" max="7935" width="8.85546875" style="1"/>
    <col min="7936" max="7936" width="7" style="1" customWidth="1"/>
    <col min="7937" max="7937" width="51.42578125" style="1" customWidth="1"/>
    <col min="7938" max="7938" width="6.140625" style="1" customWidth="1"/>
    <col min="7939" max="7939" width="8.85546875" style="1"/>
    <col min="7940" max="7940" width="9.140625" style="1" bestFit="1" customWidth="1"/>
    <col min="7941" max="7941" width="11.85546875" style="1" bestFit="1" customWidth="1"/>
    <col min="7942" max="7942" width="8.85546875" style="1"/>
    <col min="7943" max="7943" width="27.7109375" style="1" customWidth="1"/>
    <col min="7944" max="8191" width="8.85546875" style="1"/>
    <col min="8192" max="8192" width="7" style="1" customWidth="1"/>
    <col min="8193" max="8193" width="51.42578125" style="1" customWidth="1"/>
    <col min="8194" max="8194" width="6.140625" style="1" customWidth="1"/>
    <col min="8195" max="8195" width="8.85546875" style="1"/>
    <col min="8196" max="8196" width="9.140625" style="1" bestFit="1" customWidth="1"/>
    <col min="8197" max="8197" width="11.85546875" style="1" bestFit="1" customWidth="1"/>
    <col min="8198" max="8198" width="8.85546875" style="1"/>
    <col min="8199" max="8199" width="27.7109375" style="1" customWidth="1"/>
    <col min="8200" max="8447" width="8.85546875" style="1"/>
    <col min="8448" max="8448" width="7" style="1" customWidth="1"/>
    <col min="8449" max="8449" width="51.42578125" style="1" customWidth="1"/>
    <col min="8450" max="8450" width="6.140625" style="1" customWidth="1"/>
    <col min="8451" max="8451" width="8.85546875" style="1"/>
    <col min="8452" max="8452" width="9.140625" style="1" bestFit="1" customWidth="1"/>
    <col min="8453" max="8453" width="11.85546875" style="1" bestFit="1" customWidth="1"/>
    <col min="8454" max="8454" width="8.85546875" style="1"/>
    <col min="8455" max="8455" width="27.7109375" style="1" customWidth="1"/>
    <col min="8456" max="8703" width="8.85546875" style="1"/>
    <col min="8704" max="8704" width="7" style="1" customWidth="1"/>
    <col min="8705" max="8705" width="51.42578125" style="1" customWidth="1"/>
    <col min="8706" max="8706" width="6.140625" style="1" customWidth="1"/>
    <col min="8707" max="8707" width="8.85546875" style="1"/>
    <col min="8708" max="8708" width="9.140625" style="1" bestFit="1" customWidth="1"/>
    <col min="8709" max="8709" width="11.85546875" style="1" bestFit="1" customWidth="1"/>
    <col min="8710" max="8710" width="8.85546875" style="1"/>
    <col min="8711" max="8711" width="27.7109375" style="1" customWidth="1"/>
    <col min="8712" max="8959" width="8.85546875" style="1"/>
    <col min="8960" max="8960" width="7" style="1" customWidth="1"/>
    <col min="8961" max="8961" width="51.42578125" style="1" customWidth="1"/>
    <col min="8962" max="8962" width="6.140625" style="1" customWidth="1"/>
    <col min="8963" max="8963" width="8.85546875" style="1"/>
    <col min="8964" max="8964" width="9.140625" style="1" bestFit="1" customWidth="1"/>
    <col min="8965" max="8965" width="11.85546875" style="1" bestFit="1" customWidth="1"/>
    <col min="8966" max="8966" width="8.85546875" style="1"/>
    <col min="8967" max="8967" width="27.7109375" style="1" customWidth="1"/>
    <col min="8968" max="9215" width="8.85546875" style="1"/>
    <col min="9216" max="9216" width="7" style="1" customWidth="1"/>
    <col min="9217" max="9217" width="51.42578125" style="1" customWidth="1"/>
    <col min="9218" max="9218" width="6.140625" style="1" customWidth="1"/>
    <col min="9219" max="9219" width="8.85546875" style="1"/>
    <col min="9220" max="9220" width="9.140625" style="1" bestFit="1" customWidth="1"/>
    <col min="9221" max="9221" width="11.85546875" style="1" bestFit="1" customWidth="1"/>
    <col min="9222" max="9222" width="8.85546875" style="1"/>
    <col min="9223" max="9223" width="27.7109375" style="1" customWidth="1"/>
    <col min="9224" max="9471" width="8.85546875" style="1"/>
    <col min="9472" max="9472" width="7" style="1" customWidth="1"/>
    <col min="9473" max="9473" width="51.42578125" style="1" customWidth="1"/>
    <col min="9474" max="9474" width="6.140625" style="1" customWidth="1"/>
    <col min="9475" max="9475" width="8.85546875" style="1"/>
    <col min="9476" max="9476" width="9.140625" style="1" bestFit="1" customWidth="1"/>
    <col min="9477" max="9477" width="11.85546875" style="1" bestFit="1" customWidth="1"/>
    <col min="9478" max="9478" width="8.85546875" style="1"/>
    <col min="9479" max="9479" width="27.7109375" style="1" customWidth="1"/>
    <col min="9480" max="9727" width="8.85546875" style="1"/>
    <col min="9728" max="9728" width="7" style="1" customWidth="1"/>
    <col min="9729" max="9729" width="51.42578125" style="1" customWidth="1"/>
    <col min="9730" max="9730" width="6.140625" style="1" customWidth="1"/>
    <col min="9731" max="9731" width="8.85546875" style="1"/>
    <col min="9732" max="9732" width="9.140625" style="1" bestFit="1" customWidth="1"/>
    <col min="9733" max="9733" width="11.85546875" style="1" bestFit="1" customWidth="1"/>
    <col min="9734" max="9734" width="8.85546875" style="1"/>
    <col min="9735" max="9735" width="27.7109375" style="1" customWidth="1"/>
    <col min="9736" max="9983" width="8.85546875" style="1"/>
    <col min="9984" max="9984" width="7" style="1" customWidth="1"/>
    <col min="9985" max="9985" width="51.42578125" style="1" customWidth="1"/>
    <col min="9986" max="9986" width="6.140625" style="1" customWidth="1"/>
    <col min="9987" max="9987" width="8.85546875" style="1"/>
    <col min="9988" max="9988" width="9.140625" style="1" bestFit="1" customWidth="1"/>
    <col min="9989" max="9989" width="11.85546875" style="1" bestFit="1" customWidth="1"/>
    <col min="9990" max="9990" width="8.85546875" style="1"/>
    <col min="9991" max="9991" width="27.7109375" style="1" customWidth="1"/>
    <col min="9992" max="10239" width="8.85546875" style="1"/>
    <col min="10240" max="10240" width="7" style="1" customWidth="1"/>
    <col min="10241" max="10241" width="51.42578125" style="1" customWidth="1"/>
    <col min="10242" max="10242" width="6.140625" style="1" customWidth="1"/>
    <col min="10243" max="10243" width="8.85546875" style="1"/>
    <col min="10244" max="10244" width="9.140625" style="1" bestFit="1" customWidth="1"/>
    <col min="10245" max="10245" width="11.85546875" style="1" bestFit="1" customWidth="1"/>
    <col min="10246" max="10246" width="8.85546875" style="1"/>
    <col min="10247" max="10247" width="27.7109375" style="1" customWidth="1"/>
    <col min="10248" max="10495" width="8.85546875" style="1"/>
    <col min="10496" max="10496" width="7" style="1" customWidth="1"/>
    <col min="10497" max="10497" width="51.42578125" style="1" customWidth="1"/>
    <col min="10498" max="10498" width="6.140625" style="1" customWidth="1"/>
    <col min="10499" max="10499" width="8.85546875" style="1"/>
    <col min="10500" max="10500" width="9.140625" style="1" bestFit="1" customWidth="1"/>
    <col min="10501" max="10501" width="11.85546875" style="1" bestFit="1" customWidth="1"/>
    <col min="10502" max="10502" width="8.85546875" style="1"/>
    <col min="10503" max="10503" width="27.7109375" style="1" customWidth="1"/>
    <col min="10504" max="10751" width="8.85546875" style="1"/>
    <col min="10752" max="10752" width="7" style="1" customWidth="1"/>
    <col min="10753" max="10753" width="51.42578125" style="1" customWidth="1"/>
    <col min="10754" max="10754" width="6.140625" style="1" customWidth="1"/>
    <col min="10755" max="10755" width="8.85546875" style="1"/>
    <col min="10756" max="10756" width="9.140625" style="1" bestFit="1" customWidth="1"/>
    <col min="10757" max="10757" width="11.85546875" style="1" bestFit="1" customWidth="1"/>
    <col min="10758" max="10758" width="8.85546875" style="1"/>
    <col min="10759" max="10759" width="27.7109375" style="1" customWidth="1"/>
    <col min="10760" max="11007" width="8.85546875" style="1"/>
    <col min="11008" max="11008" width="7" style="1" customWidth="1"/>
    <col min="11009" max="11009" width="51.42578125" style="1" customWidth="1"/>
    <col min="11010" max="11010" width="6.140625" style="1" customWidth="1"/>
    <col min="11011" max="11011" width="8.85546875" style="1"/>
    <col min="11012" max="11012" width="9.140625" style="1" bestFit="1" customWidth="1"/>
    <col min="11013" max="11013" width="11.85546875" style="1" bestFit="1" customWidth="1"/>
    <col min="11014" max="11014" width="8.85546875" style="1"/>
    <col min="11015" max="11015" width="27.7109375" style="1" customWidth="1"/>
    <col min="11016" max="11263" width="8.85546875" style="1"/>
    <col min="11264" max="11264" width="7" style="1" customWidth="1"/>
    <col min="11265" max="11265" width="51.42578125" style="1" customWidth="1"/>
    <col min="11266" max="11266" width="6.140625" style="1" customWidth="1"/>
    <col min="11267" max="11267" width="8.85546875" style="1"/>
    <col min="11268" max="11268" width="9.140625" style="1" bestFit="1" customWidth="1"/>
    <col min="11269" max="11269" width="11.85546875" style="1" bestFit="1" customWidth="1"/>
    <col min="11270" max="11270" width="8.85546875" style="1"/>
    <col min="11271" max="11271" width="27.7109375" style="1" customWidth="1"/>
    <col min="11272" max="11519" width="8.85546875" style="1"/>
    <col min="11520" max="11520" width="7" style="1" customWidth="1"/>
    <col min="11521" max="11521" width="51.42578125" style="1" customWidth="1"/>
    <col min="11522" max="11522" width="6.140625" style="1" customWidth="1"/>
    <col min="11523" max="11523" width="8.85546875" style="1"/>
    <col min="11524" max="11524" width="9.140625" style="1" bestFit="1" customWidth="1"/>
    <col min="11525" max="11525" width="11.85546875" style="1" bestFit="1" customWidth="1"/>
    <col min="11526" max="11526" width="8.85546875" style="1"/>
    <col min="11527" max="11527" width="27.7109375" style="1" customWidth="1"/>
    <col min="11528" max="11775" width="8.85546875" style="1"/>
    <col min="11776" max="11776" width="7" style="1" customWidth="1"/>
    <col min="11777" max="11777" width="51.42578125" style="1" customWidth="1"/>
    <col min="11778" max="11778" width="6.140625" style="1" customWidth="1"/>
    <col min="11779" max="11779" width="8.85546875" style="1"/>
    <col min="11780" max="11780" width="9.140625" style="1" bestFit="1" customWidth="1"/>
    <col min="11781" max="11781" width="11.85546875" style="1" bestFit="1" customWidth="1"/>
    <col min="11782" max="11782" width="8.85546875" style="1"/>
    <col min="11783" max="11783" width="27.7109375" style="1" customWidth="1"/>
    <col min="11784" max="12031" width="8.85546875" style="1"/>
    <col min="12032" max="12032" width="7" style="1" customWidth="1"/>
    <col min="12033" max="12033" width="51.42578125" style="1" customWidth="1"/>
    <col min="12034" max="12034" width="6.140625" style="1" customWidth="1"/>
    <col min="12035" max="12035" width="8.85546875" style="1"/>
    <col min="12036" max="12036" width="9.140625" style="1" bestFit="1" customWidth="1"/>
    <col min="12037" max="12037" width="11.85546875" style="1" bestFit="1" customWidth="1"/>
    <col min="12038" max="12038" width="8.85546875" style="1"/>
    <col min="12039" max="12039" width="27.7109375" style="1" customWidth="1"/>
    <col min="12040" max="12287" width="8.85546875" style="1"/>
    <col min="12288" max="12288" width="7" style="1" customWidth="1"/>
    <col min="12289" max="12289" width="51.42578125" style="1" customWidth="1"/>
    <col min="12290" max="12290" width="6.140625" style="1" customWidth="1"/>
    <col min="12291" max="12291" width="8.85546875" style="1"/>
    <col min="12292" max="12292" width="9.140625" style="1" bestFit="1" customWidth="1"/>
    <col min="12293" max="12293" width="11.85546875" style="1" bestFit="1" customWidth="1"/>
    <col min="12294" max="12294" width="8.85546875" style="1"/>
    <col min="12295" max="12295" width="27.7109375" style="1" customWidth="1"/>
    <col min="12296" max="12543" width="8.85546875" style="1"/>
    <col min="12544" max="12544" width="7" style="1" customWidth="1"/>
    <col min="12545" max="12545" width="51.42578125" style="1" customWidth="1"/>
    <col min="12546" max="12546" width="6.140625" style="1" customWidth="1"/>
    <col min="12547" max="12547" width="8.85546875" style="1"/>
    <col min="12548" max="12548" width="9.140625" style="1" bestFit="1" customWidth="1"/>
    <col min="12549" max="12549" width="11.85546875" style="1" bestFit="1" customWidth="1"/>
    <col min="12550" max="12550" width="8.85546875" style="1"/>
    <col min="12551" max="12551" width="27.7109375" style="1" customWidth="1"/>
    <col min="12552" max="12799" width="8.85546875" style="1"/>
    <col min="12800" max="12800" width="7" style="1" customWidth="1"/>
    <col min="12801" max="12801" width="51.42578125" style="1" customWidth="1"/>
    <col min="12802" max="12802" width="6.140625" style="1" customWidth="1"/>
    <col min="12803" max="12803" width="8.85546875" style="1"/>
    <col min="12804" max="12804" width="9.140625" style="1" bestFit="1" customWidth="1"/>
    <col min="12805" max="12805" width="11.85546875" style="1" bestFit="1" customWidth="1"/>
    <col min="12806" max="12806" width="8.85546875" style="1"/>
    <col min="12807" max="12807" width="27.7109375" style="1" customWidth="1"/>
    <col min="12808" max="13055" width="8.85546875" style="1"/>
    <col min="13056" max="13056" width="7" style="1" customWidth="1"/>
    <col min="13057" max="13057" width="51.42578125" style="1" customWidth="1"/>
    <col min="13058" max="13058" width="6.140625" style="1" customWidth="1"/>
    <col min="13059" max="13059" width="8.85546875" style="1"/>
    <col min="13060" max="13060" width="9.140625" style="1" bestFit="1" customWidth="1"/>
    <col min="13061" max="13061" width="11.85546875" style="1" bestFit="1" customWidth="1"/>
    <col min="13062" max="13062" width="8.85546875" style="1"/>
    <col min="13063" max="13063" width="27.7109375" style="1" customWidth="1"/>
    <col min="13064" max="13311" width="8.85546875" style="1"/>
    <col min="13312" max="13312" width="7" style="1" customWidth="1"/>
    <col min="13313" max="13313" width="51.42578125" style="1" customWidth="1"/>
    <col min="13314" max="13314" width="6.140625" style="1" customWidth="1"/>
    <col min="13315" max="13315" width="8.85546875" style="1"/>
    <col min="13316" max="13316" width="9.140625" style="1" bestFit="1" customWidth="1"/>
    <col min="13317" max="13317" width="11.85546875" style="1" bestFit="1" customWidth="1"/>
    <col min="13318" max="13318" width="8.85546875" style="1"/>
    <col min="13319" max="13319" width="27.7109375" style="1" customWidth="1"/>
    <col min="13320" max="13567" width="8.85546875" style="1"/>
    <col min="13568" max="13568" width="7" style="1" customWidth="1"/>
    <col min="13569" max="13569" width="51.42578125" style="1" customWidth="1"/>
    <col min="13570" max="13570" width="6.140625" style="1" customWidth="1"/>
    <col min="13571" max="13571" width="8.85546875" style="1"/>
    <col min="13572" max="13572" width="9.140625" style="1" bestFit="1" customWidth="1"/>
    <col min="13573" max="13573" width="11.85546875" style="1" bestFit="1" customWidth="1"/>
    <col min="13574" max="13574" width="8.85546875" style="1"/>
    <col min="13575" max="13575" width="27.7109375" style="1" customWidth="1"/>
    <col min="13576" max="13823" width="8.85546875" style="1"/>
    <col min="13824" max="13824" width="7" style="1" customWidth="1"/>
    <col min="13825" max="13825" width="51.42578125" style="1" customWidth="1"/>
    <col min="13826" max="13826" width="6.140625" style="1" customWidth="1"/>
    <col min="13827" max="13827" width="8.85546875" style="1"/>
    <col min="13828" max="13828" width="9.140625" style="1" bestFit="1" customWidth="1"/>
    <col min="13829" max="13829" width="11.85546875" style="1" bestFit="1" customWidth="1"/>
    <col min="13830" max="13830" width="8.85546875" style="1"/>
    <col min="13831" max="13831" width="27.7109375" style="1" customWidth="1"/>
    <col min="13832" max="14079" width="8.85546875" style="1"/>
    <col min="14080" max="14080" width="7" style="1" customWidth="1"/>
    <col min="14081" max="14081" width="51.42578125" style="1" customWidth="1"/>
    <col min="14082" max="14082" width="6.140625" style="1" customWidth="1"/>
    <col min="14083" max="14083" width="8.85546875" style="1"/>
    <col min="14084" max="14084" width="9.140625" style="1" bestFit="1" customWidth="1"/>
    <col min="14085" max="14085" width="11.85546875" style="1" bestFit="1" customWidth="1"/>
    <col min="14086" max="14086" width="8.85546875" style="1"/>
    <col min="14087" max="14087" width="27.7109375" style="1" customWidth="1"/>
    <col min="14088" max="14335" width="8.85546875" style="1"/>
    <col min="14336" max="14336" width="7" style="1" customWidth="1"/>
    <col min="14337" max="14337" width="51.42578125" style="1" customWidth="1"/>
    <col min="14338" max="14338" width="6.140625" style="1" customWidth="1"/>
    <col min="14339" max="14339" width="8.85546875" style="1"/>
    <col min="14340" max="14340" width="9.140625" style="1" bestFit="1" customWidth="1"/>
    <col min="14341" max="14341" width="11.85546875" style="1" bestFit="1" customWidth="1"/>
    <col min="14342" max="14342" width="8.85546875" style="1"/>
    <col min="14343" max="14343" width="27.7109375" style="1" customWidth="1"/>
    <col min="14344" max="14591" width="8.85546875" style="1"/>
    <col min="14592" max="14592" width="7" style="1" customWidth="1"/>
    <col min="14593" max="14593" width="51.42578125" style="1" customWidth="1"/>
    <col min="14594" max="14594" width="6.140625" style="1" customWidth="1"/>
    <col min="14595" max="14595" width="8.85546875" style="1"/>
    <col min="14596" max="14596" width="9.140625" style="1" bestFit="1" customWidth="1"/>
    <col min="14597" max="14597" width="11.85546875" style="1" bestFit="1" customWidth="1"/>
    <col min="14598" max="14598" width="8.85546875" style="1"/>
    <col min="14599" max="14599" width="27.7109375" style="1" customWidth="1"/>
    <col min="14600" max="14847" width="8.85546875" style="1"/>
    <col min="14848" max="14848" width="7" style="1" customWidth="1"/>
    <col min="14849" max="14849" width="51.42578125" style="1" customWidth="1"/>
    <col min="14850" max="14850" width="6.140625" style="1" customWidth="1"/>
    <col min="14851" max="14851" width="8.85546875" style="1"/>
    <col min="14852" max="14852" width="9.140625" style="1" bestFit="1" customWidth="1"/>
    <col min="14853" max="14853" width="11.85546875" style="1" bestFit="1" customWidth="1"/>
    <col min="14854" max="14854" width="8.85546875" style="1"/>
    <col min="14855" max="14855" width="27.7109375" style="1" customWidth="1"/>
    <col min="14856" max="15103" width="8.85546875" style="1"/>
    <col min="15104" max="15104" width="7" style="1" customWidth="1"/>
    <col min="15105" max="15105" width="51.42578125" style="1" customWidth="1"/>
    <col min="15106" max="15106" width="6.140625" style="1" customWidth="1"/>
    <col min="15107" max="15107" width="8.85546875" style="1"/>
    <col min="15108" max="15108" width="9.140625" style="1" bestFit="1" customWidth="1"/>
    <col min="15109" max="15109" width="11.85546875" style="1" bestFit="1" customWidth="1"/>
    <col min="15110" max="15110" width="8.85546875" style="1"/>
    <col min="15111" max="15111" width="27.7109375" style="1" customWidth="1"/>
    <col min="15112" max="15359" width="8.85546875" style="1"/>
    <col min="15360" max="15360" width="7" style="1" customWidth="1"/>
    <col min="15361" max="15361" width="51.42578125" style="1" customWidth="1"/>
    <col min="15362" max="15362" width="6.140625" style="1" customWidth="1"/>
    <col min="15363" max="15363" width="8.85546875" style="1"/>
    <col min="15364" max="15364" width="9.140625" style="1" bestFit="1" customWidth="1"/>
    <col min="15365" max="15365" width="11.85546875" style="1" bestFit="1" customWidth="1"/>
    <col min="15366" max="15366" width="8.85546875" style="1"/>
    <col min="15367" max="15367" width="27.7109375" style="1" customWidth="1"/>
    <col min="15368" max="15615" width="8.85546875" style="1"/>
    <col min="15616" max="15616" width="7" style="1" customWidth="1"/>
    <col min="15617" max="15617" width="51.42578125" style="1" customWidth="1"/>
    <col min="15618" max="15618" width="6.140625" style="1" customWidth="1"/>
    <col min="15619" max="15619" width="8.85546875" style="1"/>
    <col min="15620" max="15620" width="9.140625" style="1" bestFit="1" customWidth="1"/>
    <col min="15621" max="15621" width="11.85546875" style="1" bestFit="1" customWidth="1"/>
    <col min="15622" max="15622" width="8.85546875" style="1"/>
    <col min="15623" max="15623" width="27.7109375" style="1" customWidth="1"/>
    <col min="15624" max="15871" width="8.85546875" style="1"/>
    <col min="15872" max="15872" width="7" style="1" customWidth="1"/>
    <col min="15873" max="15873" width="51.42578125" style="1" customWidth="1"/>
    <col min="15874" max="15874" width="6.140625" style="1" customWidth="1"/>
    <col min="15875" max="15875" width="8.85546875" style="1"/>
    <col min="15876" max="15876" width="9.140625" style="1" bestFit="1" customWidth="1"/>
    <col min="15877" max="15877" width="11.85546875" style="1" bestFit="1" customWidth="1"/>
    <col min="15878" max="15878" width="8.85546875" style="1"/>
    <col min="15879" max="15879" width="27.7109375" style="1" customWidth="1"/>
    <col min="15880" max="16127" width="8.85546875" style="1"/>
    <col min="16128" max="16128" width="7" style="1" customWidth="1"/>
    <col min="16129" max="16129" width="51.42578125" style="1" customWidth="1"/>
    <col min="16130" max="16130" width="6.140625" style="1" customWidth="1"/>
    <col min="16131" max="16131" width="8.85546875" style="1"/>
    <col min="16132" max="16132" width="9.140625" style="1" bestFit="1" customWidth="1"/>
    <col min="16133" max="16133" width="11.85546875" style="1" bestFit="1" customWidth="1"/>
    <col min="16134" max="16134" width="8.85546875" style="1"/>
    <col min="16135" max="16135" width="27.7109375" style="1" customWidth="1"/>
    <col min="16136" max="16384" width="8.85546875" style="1"/>
  </cols>
  <sheetData>
    <row r="1" spans="1:6">
      <c r="A1" s="191"/>
      <c r="B1" s="59"/>
      <c r="C1" s="274"/>
      <c r="D1" s="444"/>
      <c r="E1" s="345"/>
      <c r="F1" s="339"/>
    </row>
    <row r="2" spans="1:6">
      <c r="A2" s="191"/>
      <c r="B2" s="59"/>
      <c r="C2" s="274"/>
      <c r="D2" s="444"/>
      <c r="E2" s="345"/>
      <c r="F2" s="339"/>
    </row>
    <row r="3" spans="1:6">
      <c r="A3" s="191"/>
      <c r="B3" s="59" t="s">
        <v>251</v>
      </c>
      <c r="C3" s="274"/>
      <c r="D3" s="444"/>
      <c r="E3" s="345"/>
      <c r="F3" s="339"/>
    </row>
    <row r="4" spans="1:6">
      <c r="A4" s="191"/>
      <c r="B4" s="385"/>
      <c r="C4" s="274"/>
      <c r="D4" s="444"/>
      <c r="E4" s="345"/>
      <c r="F4" s="339"/>
    </row>
    <row r="5" spans="1:6">
      <c r="A5" s="57" t="s">
        <v>252</v>
      </c>
      <c r="B5" s="58" t="s">
        <v>9</v>
      </c>
      <c r="C5" s="276"/>
      <c r="D5" s="445"/>
      <c r="E5" s="346"/>
      <c r="F5" s="338">
        <f>F108</f>
        <v>0</v>
      </c>
    </row>
    <row r="6" spans="1:6" ht="15" customHeight="1">
      <c r="A6" s="57" t="s">
        <v>253</v>
      </c>
      <c r="B6" s="58" t="s">
        <v>10</v>
      </c>
      <c r="C6" s="276"/>
      <c r="D6" s="445"/>
      <c r="E6" s="346"/>
      <c r="F6" s="338">
        <f>F179</f>
        <v>0</v>
      </c>
    </row>
    <row r="7" spans="1:6" ht="15" customHeight="1">
      <c r="A7" s="57" t="s">
        <v>254</v>
      </c>
      <c r="B7" s="58" t="s">
        <v>11</v>
      </c>
      <c r="C7" s="276"/>
      <c r="D7" s="445"/>
      <c r="E7" s="346"/>
      <c r="F7" s="338">
        <f>F246</f>
        <v>0</v>
      </c>
    </row>
    <row r="8" spans="1:6">
      <c r="A8" s="57" t="s">
        <v>255</v>
      </c>
      <c r="B8" s="58" t="s">
        <v>239</v>
      </c>
      <c r="C8" s="276"/>
      <c r="D8" s="445"/>
      <c r="E8" s="346"/>
      <c r="F8" s="338">
        <f>F299</f>
        <v>0</v>
      </c>
    </row>
    <row r="9" spans="1:6">
      <c r="A9" s="57" t="s">
        <v>256</v>
      </c>
      <c r="B9" s="169" t="s">
        <v>12</v>
      </c>
      <c r="C9" s="59"/>
      <c r="D9" s="446"/>
      <c r="E9" s="347"/>
      <c r="F9" s="338">
        <f>F373</f>
        <v>0</v>
      </c>
    </row>
    <row r="10" spans="1:6">
      <c r="A10" s="57" t="s">
        <v>257</v>
      </c>
      <c r="B10" s="169" t="s">
        <v>280</v>
      </c>
      <c r="C10" s="59"/>
      <c r="D10" s="446"/>
      <c r="E10" s="347"/>
      <c r="F10" s="338">
        <f>F466</f>
        <v>0</v>
      </c>
    </row>
    <row r="11" spans="1:6">
      <c r="A11" s="57" t="s">
        <v>308</v>
      </c>
      <c r="B11" s="169" t="s">
        <v>424</v>
      </c>
      <c r="C11" s="59"/>
      <c r="D11" s="446"/>
      <c r="E11" s="347"/>
      <c r="F11" s="338">
        <f>F524</f>
        <v>0</v>
      </c>
    </row>
    <row r="12" spans="1:6">
      <c r="A12" s="57"/>
      <c r="B12" s="169"/>
      <c r="C12" s="59"/>
      <c r="D12" s="446"/>
      <c r="E12" s="347"/>
      <c r="F12" s="338"/>
    </row>
    <row r="13" spans="1:6" ht="13.5" thickBot="1">
      <c r="A13" s="368"/>
      <c r="B13" s="386" t="s">
        <v>13</v>
      </c>
      <c r="C13" s="422"/>
      <c r="D13" s="447"/>
      <c r="E13" s="348"/>
      <c r="F13" s="479">
        <f>SUM(F5:F10)</f>
        <v>0</v>
      </c>
    </row>
    <row r="14" spans="1:6" ht="15" customHeight="1" thickTop="1">
      <c r="A14" s="191"/>
      <c r="B14" s="385"/>
      <c r="C14" s="274"/>
      <c r="D14" s="444"/>
      <c r="E14" s="345"/>
      <c r="F14" s="339"/>
    </row>
    <row r="15" spans="1:6" s="15" customFormat="1" ht="13.5" thickBot="1">
      <c r="A15" s="280"/>
      <c r="B15" s="281" t="s">
        <v>282</v>
      </c>
      <c r="C15" s="282"/>
      <c r="D15" s="448"/>
      <c r="E15" s="349"/>
      <c r="F15" s="480">
        <f>F13*0.1</f>
        <v>0</v>
      </c>
    </row>
    <row r="16" spans="1:6" s="15" customFormat="1">
      <c r="A16" s="57"/>
      <c r="B16" s="58" t="s">
        <v>5</v>
      </c>
      <c r="C16" s="276"/>
      <c r="D16" s="445"/>
      <c r="E16" s="346"/>
      <c r="F16" s="338">
        <f>SUM(F15,F13)</f>
        <v>0</v>
      </c>
    </row>
    <row r="17" spans="1:6" s="15" customFormat="1" ht="13.5" thickBot="1">
      <c r="A17" s="57"/>
      <c r="B17" s="58" t="s">
        <v>518</v>
      </c>
      <c r="C17" s="276"/>
      <c r="D17" s="445"/>
      <c r="E17" s="346"/>
      <c r="F17" s="338">
        <f>0.095*F16</f>
        <v>0</v>
      </c>
    </row>
    <row r="18" spans="1:6" s="15" customFormat="1" ht="13.5" thickBot="1">
      <c r="A18" s="227"/>
      <c r="B18" s="152" t="s">
        <v>6</v>
      </c>
      <c r="C18" s="284"/>
      <c r="D18" s="449"/>
      <c r="E18" s="350"/>
      <c r="F18" s="481">
        <f>SUM(F17,F16)</f>
        <v>0</v>
      </c>
    </row>
    <row r="19" spans="1:6" s="15" customFormat="1">
      <c r="A19" s="57"/>
      <c r="B19" s="58"/>
      <c r="C19" s="276"/>
      <c r="D19" s="445"/>
      <c r="E19" s="346"/>
      <c r="F19" s="338"/>
    </row>
    <row r="20" spans="1:6">
      <c r="A20" s="369"/>
      <c r="B20" s="84" t="s">
        <v>454</v>
      </c>
      <c r="C20" s="299"/>
      <c r="D20" s="450"/>
      <c r="E20" s="351"/>
      <c r="F20" s="338"/>
    </row>
    <row r="21" spans="1:6" ht="76.5">
      <c r="A21" s="370" t="s">
        <v>15</v>
      </c>
      <c r="B21" s="387" t="s">
        <v>16</v>
      </c>
      <c r="C21" s="299"/>
      <c r="D21" s="450"/>
      <c r="E21" s="351"/>
      <c r="F21" s="338"/>
    </row>
    <row r="22" spans="1:6" ht="102">
      <c r="A22" s="370" t="s">
        <v>15</v>
      </c>
      <c r="B22" s="387" t="s">
        <v>269</v>
      </c>
      <c r="C22" s="299"/>
      <c r="D22" s="450"/>
      <c r="E22" s="351"/>
      <c r="F22" s="338"/>
    </row>
    <row r="23" spans="1:6" ht="63.75">
      <c r="A23" s="370" t="s">
        <v>15</v>
      </c>
      <c r="B23" s="387" t="s">
        <v>18</v>
      </c>
      <c r="C23" s="299"/>
      <c r="D23" s="450"/>
      <c r="E23" s="351"/>
      <c r="F23" s="338"/>
    </row>
    <row r="24" spans="1:6">
      <c r="A24" s="370"/>
      <c r="B24" s="387"/>
      <c r="C24" s="299"/>
      <c r="D24" s="450"/>
      <c r="E24" s="351"/>
      <c r="F24" s="338"/>
    </row>
    <row r="25" spans="1:6">
      <c r="A25" s="369"/>
      <c r="B25" s="388" t="s">
        <v>455</v>
      </c>
      <c r="C25" s="299"/>
      <c r="D25" s="450"/>
      <c r="E25" s="351"/>
      <c r="F25" s="338"/>
    </row>
    <row r="26" spans="1:6">
      <c r="A26" s="369"/>
      <c r="B26" s="388"/>
      <c r="C26" s="299"/>
      <c r="D26" s="450"/>
      <c r="E26" s="351"/>
      <c r="F26" s="338"/>
    </row>
    <row r="27" spans="1:6">
      <c r="A27" s="370" t="s">
        <v>15</v>
      </c>
      <c r="B27" s="388" t="s">
        <v>20</v>
      </c>
      <c r="C27" s="299"/>
      <c r="D27" s="450"/>
      <c r="E27" s="351"/>
      <c r="F27" s="338"/>
    </row>
    <row r="28" spans="1:6">
      <c r="A28" s="370"/>
      <c r="B28" s="388" t="s">
        <v>21</v>
      </c>
      <c r="C28" s="299"/>
      <c r="D28" s="450"/>
      <c r="E28" s="351"/>
      <c r="F28" s="338"/>
    </row>
    <row r="29" spans="1:6">
      <c r="A29" s="370"/>
      <c r="B29" s="388" t="s">
        <v>22</v>
      </c>
      <c r="C29" s="299"/>
      <c r="D29" s="450"/>
      <c r="E29" s="351"/>
      <c r="F29" s="338"/>
    </row>
    <row r="30" spans="1:6">
      <c r="A30" s="370"/>
      <c r="B30" s="388" t="s">
        <v>23</v>
      </c>
      <c r="C30" s="299"/>
      <c r="D30" s="450"/>
      <c r="E30" s="351"/>
      <c r="F30" s="338"/>
    </row>
    <row r="31" spans="1:6">
      <c r="A31" s="370"/>
      <c r="B31" s="388" t="s">
        <v>24</v>
      </c>
      <c r="C31" s="299"/>
      <c r="D31" s="450"/>
      <c r="E31" s="351"/>
      <c r="F31" s="338"/>
    </row>
    <row r="32" spans="1:6" ht="63.75">
      <c r="A32" s="370" t="s">
        <v>15</v>
      </c>
      <c r="B32" s="389" t="s">
        <v>25</v>
      </c>
      <c r="C32" s="299"/>
      <c r="D32" s="450"/>
      <c r="E32" s="351"/>
      <c r="F32" s="338"/>
    </row>
    <row r="33" spans="1:6">
      <c r="A33" s="369"/>
      <c r="B33" s="84"/>
      <c r="C33" s="299"/>
      <c r="D33" s="450"/>
      <c r="E33" s="351"/>
      <c r="F33" s="338"/>
    </row>
    <row r="34" spans="1:6">
      <c r="A34" s="369"/>
      <c r="B34" s="84"/>
      <c r="C34" s="299"/>
      <c r="D34" s="450"/>
      <c r="E34" s="351"/>
      <c r="F34" s="338"/>
    </row>
    <row r="35" spans="1:6">
      <c r="A35" s="369"/>
      <c r="B35" s="84"/>
      <c r="C35" s="299"/>
      <c r="D35" s="450"/>
      <c r="E35" s="351"/>
      <c r="F35" s="338"/>
    </row>
    <row r="36" spans="1:6">
      <c r="A36" s="369"/>
      <c r="B36" s="84"/>
      <c r="C36" s="299"/>
      <c r="D36" s="450"/>
      <c r="E36" s="351"/>
      <c r="F36" s="338"/>
    </row>
    <row r="37" spans="1:6">
      <c r="A37" s="369"/>
      <c r="B37" s="84"/>
      <c r="C37" s="299"/>
      <c r="D37" s="450"/>
      <c r="E37" s="351"/>
      <c r="F37" s="338"/>
    </row>
    <row r="38" spans="1:6">
      <c r="A38" s="369"/>
      <c r="B38" s="84"/>
      <c r="C38" s="299"/>
      <c r="D38" s="450"/>
      <c r="E38" s="351"/>
      <c r="F38" s="338"/>
    </row>
    <row r="39" spans="1:6">
      <c r="A39" s="369"/>
      <c r="B39" s="84"/>
      <c r="C39" s="299"/>
      <c r="D39" s="450"/>
      <c r="E39" s="351"/>
      <c r="F39" s="338"/>
    </row>
    <row r="40" spans="1:6">
      <c r="A40" s="369"/>
      <c r="B40" s="84"/>
      <c r="C40" s="299"/>
      <c r="D40" s="450"/>
      <c r="E40" s="351"/>
      <c r="F40" s="338"/>
    </row>
    <row r="41" spans="1:6">
      <c r="A41" s="369"/>
      <c r="B41" s="84"/>
      <c r="C41" s="299"/>
      <c r="D41" s="450"/>
      <c r="E41" s="351"/>
      <c r="F41" s="338"/>
    </row>
    <row r="42" spans="1:6">
      <c r="A42" s="369"/>
      <c r="B42" s="390" t="s">
        <v>26</v>
      </c>
      <c r="C42" s="299"/>
      <c r="D42" s="450"/>
      <c r="E42" s="351"/>
      <c r="F42" s="338"/>
    </row>
    <row r="43" spans="1:6">
      <c r="A43" s="369"/>
      <c r="B43" s="388"/>
      <c r="C43" s="299"/>
      <c r="D43" s="450"/>
      <c r="E43" s="351"/>
      <c r="F43" s="338"/>
    </row>
    <row r="44" spans="1:6">
      <c r="A44" s="369" t="s">
        <v>15</v>
      </c>
      <c r="B44" s="50" t="s">
        <v>27</v>
      </c>
      <c r="C44" s="299"/>
      <c r="D44" s="450"/>
      <c r="E44" s="351"/>
      <c r="F44" s="338"/>
    </row>
    <row r="45" spans="1:6">
      <c r="A45" s="369" t="s">
        <v>15</v>
      </c>
      <c r="B45" s="388" t="s">
        <v>28</v>
      </c>
      <c r="C45" s="299"/>
      <c r="D45" s="450"/>
      <c r="E45" s="351"/>
      <c r="F45" s="338"/>
    </row>
    <row r="46" spans="1:6">
      <c r="A46" s="369"/>
      <c r="B46" s="388" t="s">
        <v>29</v>
      </c>
      <c r="C46" s="299"/>
      <c r="D46" s="450"/>
      <c r="E46" s="351"/>
      <c r="F46" s="338"/>
    </row>
    <row r="47" spans="1:6">
      <c r="A47" s="369" t="s">
        <v>15</v>
      </c>
      <c r="B47" s="388" t="s">
        <v>30</v>
      </c>
      <c r="C47" s="299"/>
      <c r="D47" s="450"/>
      <c r="E47" s="351"/>
      <c r="F47" s="338"/>
    </row>
    <row r="48" spans="1:6">
      <c r="A48" s="369"/>
      <c r="B48" s="388" t="s">
        <v>31</v>
      </c>
      <c r="C48" s="299"/>
      <c r="D48" s="450"/>
      <c r="E48" s="351"/>
      <c r="F48" s="338"/>
    </row>
    <row r="49" spans="1:6">
      <c r="A49" s="369" t="s">
        <v>15</v>
      </c>
      <c r="B49" s="388" t="s">
        <v>32</v>
      </c>
      <c r="C49" s="299"/>
      <c r="D49" s="450"/>
      <c r="E49" s="351"/>
      <c r="F49" s="338"/>
    </row>
    <row r="50" spans="1:6">
      <c r="A50" s="369" t="s">
        <v>15</v>
      </c>
      <c r="B50" s="388" t="s">
        <v>33</v>
      </c>
      <c r="C50" s="299"/>
      <c r="D50" s="450"/>
      <c r="E50" s="351"/>
      <c r="F50" s="338"/>
    </row>
    <row r="51" spans="1:6">
      <c r="A51" s="369"/>
      <c r="B51" s="388" t="s">
        <v>34</v>
      </c>
      <c r="C51" s="299"/>
      <c r="D51" s="450"/>
      <c r="E51" s="351"/>
      <c r="F51" s="338"/>
    </row>
    <row r="52" spans="1:6">
      <c r="A52" s="369" t="s">
        <v>15</v>
      </c>
      <c r="B52" s="388" t="s">
        <v>35</v>
      </c>
      <c r="C52" s="299"/>
      <c r="D52" s="450"/>
      <c r="E52" s="351"/>
      <c r="F52" s="338"/>
    </row>
    <row r="53" spans="1:6">
      <c r="A53" s="369"/>
      <c r="B53" s="388" t="s">
        <v>36</v>
      </c>
      <c r="C53" s="299"/>
      <c r="D53" s="450"/>
      <c r="E53" s="351"/>
      <c r="F53" s="338"/>
    </row>
    <row r="54" spans="1:6">
      <c r="A54" s="369" t="s">
        <v>15</v>
      </c>
      <c r="B54" s="388" t="s">
        <v>37</v>
      </c>
      <c r="C54" s="299"/>
      <c r="D54" s="450"/>
      <c r="E54" s="351"/>
      <c r="F54" s="338"/>
    </row>
    <row r="55" spans="1:6">
      <c r="A55" s="369"/>
      <c r="B55" s="388" t="s">
        <v>38</v>
      </c>
      <c r="C55" s="299"/>
      <c r="D55" s="450"/>
      <c r="E55" s="351"/>
      <c r="F55" s="338"/>
    </row>
    <row r="56" spans="1:6">
      <c r="A56" s="369" t="s">
        <v>15</v>
      </c>
      <c r="B56" s="388" t="s">
        <v>39</v>
      </c>
      <c r="C56" s="299"/>
      <c r="D56" s="450"/>
      <c r="E56" s="351"/>
      <c r="F56" s="338"/>
    </row>
    <row r="57" spans="1:6">
      <c r="A57" s="369"/>
      <c r="B57" s="388" t="s">
        <v>40</v>
      </c>
      <c r="C57" s="299"/>
      <c r="D57" s="450"/>
      <c r="E57" s="351"/>
      <c r="F57" s="338"/>
    </row>
    <row r="58" spans="1:6">
      <c r="A58" s="369" t="s">
        <v>15</v>
      </c>
      <c r="B58" s="388" t="s">
        <v>41</v>
      </c>
      <c r="C58" s="299"/>
      <c r="D58" s="450"/>
      <c r="E58" s="351"/>
      <c r="F58" s="338"/>
    </row>
    <row r="59" spans="1:6">
      <c r="A59" s="369"/>
      <c r="B59" s="388" t="s">
        <v>42</v>
      </c>
      <c r="C59" s="299"/>
      <c r="D59" s="450"/>
      <c r="E59" s="351"/>
      <c r="F59" s="338"/>
    </row>
    <row r="60" spans="1:6">
      <c r="A60" s="369" t="s">
        <v>15</v>
      </c>
      <c r="B60" s="388" t="s">
        <v>43</v>
      </c>
      <c r="C60" s="299"/>
      <c r="D60" s="450"/>
      <c r="E60" s="351"/>
      <c r="F60" s="338"/>
    </row>
    <row r="61" spans="1:6">
      <c r="A61" s="369" t="s">
        <v>15</v>
      </c>
      <c r="B61" s="388" t="s">
        <v>44</v>
      </c>
      <c r="C61" s="299"/>
      <c r="D61" s="450"/>
      <c r="E61" s="351"/>
      <c r="F61" s="338"/>
    </row>
    <row r="62" spans="1:6">
      <c r="A62" s="369" t="s">
        <v>15</v>
      </c>
      <c r="B62" s="388" t="s">
        <v>45</v>
      </c>
      <c r="C62" s="299"/>
      <c r="D62" s="450"/>
      <c r="E62" s="351"/>
      <c r="F62" s="338"/>
    </row>
    <row r="63" spans="1:6">
      <c r="A63" s="369"/>
      <c r="B63" s="388" t="s">
        <v>46</v>
      </c>
      <c r="C63" s="299"/>
      <c r="D63" s="450"/>
      <c r="E63" s="351"/>
      <c r="F63" s="338"/>
    </row>
    <row r="64" spans="1:6">
      <c r="A64" s="369" t="s">
        <v>15</v>
      </c>
      <c r="B64" s="388" t="s">
        <v>47</v>
      </c>
      <c r="C64" s="299"/>
      <c r="D64" s="450"/>
      <c r="E64" s="351"/>
      <c r="F64" s="338"/>
    </row>
    <row r="65" spans="1:7">
      <c r="A65" s="369"/>
      <c r="B65" s="388" t="s">
        <v>48</v>
      </c>
      <c r="C65" s="299"/>
      <c r="D65" s="450"/>
      <c r="E65" s="351"/>
      <c r="F65" s="338"/>
    </row>
    <row r="66" spans="1:7">
      <c r="A66" s="369"/>
      <c r="B66" s="388"/>
      <c r="C66" s="299"/>
      <c r="D66" s="450"/>
      <c r="E66" s="351"/>
      <c r="F66" s="338"/>
    </row>
    <row r="67" spans="1:7">
      <c r="A67" s="369" t="s">
        <v>15</v>
      </c>
      <c r="B67" s="388" t="s">
        <v>49</v>
      </c>
      <c r="C67" s="299"/>
      <c r="D67" s="450"/>
      <c r="E67" s="351"/>
      <c r="F67" s="338"/>
    </row>
    <row r="68" spans="1:7">
      <c r="A68" s="369"/>
      <c r="B68" s="388"/>
      <c r="C68" s="299"/>
      <c r="D68" s="450"/>
      <c r="E68" s="351"/>
      <c r="F68" s="338"/>
    </row>
    <row r="69" spans="1:7" ht="38.25">
      <c r="A69" s="369" t="s">
        <v>15</v>
      </c>
      <c r="B69" s="387" t="s">
        <v>99</v>
      </c>
      <c r="C69" s="299"/>
      <c r="D69" s="450"/>
      <c r="E69" s="351"/>
      <c r="F69" s="338"/>
    </row>
    <row r="70" spans="1:7">
      <c r="A70" s="369"/>
      <c r="B70" s="387"/>
      <c r="C70" s="299"/>
      <c r="D70" s="450"/>
      <c r="E70" s="351"/>
      <c r="F70" s="338"/>
    </row>
    <row r="71" spans="1:7">
      <c r="A71" s="369"/>
      <c r="B71" s="387"/>
      <c r="C71" s="299"/>
      <c r="D71" s="450"/>
      <c r="E71" s="351"/>
      <c r="F71" s="338"/>
    </row>
    <row r="72" spans="1:7">
      <c r="A72" s="369"/>
      <c r="B72" s="387"/>
      <c r="C72" s="299"/>
      <c r="D72" s="450"/>
      <c r="E72" s="351"/>
      <c r="F72" s="338"/>
    </row>
    <row r="73" spans="1:7">
      <c r="A73" s="369"/>
      <c r="B73" s="387"/>
      <c r="C73" s="299"/>
      <c r="D73" s="450"/>
      <c r="E73" s="351"/>
      <c r="F73" s="338"/>
    </row>
    <row r="74" spans="1:7" ht="13.5" thickBot="1">
      <c r="A74" s="191"/>
      <c r="B74" s="391"/>
      <c r="C74" s="195"/>
      <c r="D74" s="450"/>
      <c r="E74" s="268"/>
      <c r="F74" s="337"/>
    </row>
    <row r="75" spans="1:7" ht="13.5" thickBot="1">
      <c r="A75" s="191"/>
      <c r="B75" s="392" t="s">
        <v>283</v>
      </c>
      <c r="C75" s="195"/>
      <c r="D75" s="450"/>
      <c r="E75" s="268"/>
      <c r="F75" s="337"/>
    </row>
    <row r="76" spans="1:7" s="6" customFormat="1" ht="25.5">
      <c r="A76" s="189"/>
      <c r="B76" s="160"/>
      <c r="C76" s="188" t="s">
        <v>519</v>
      </c>
      <c r="D76" s="188" t="s">
        <v>520</v>
      </c>
      <c r="E76" s="132" t="s">
        <v>521</v>
      </c>
      <c r="F76" s="243" t="s">
        <v>522</v>
      </c>
    </row>
    <row r="77" spans="1:7">
      <c r="A77" s="191"/>
      <c r="B77" s="58"/>
      <c r="C77" s="195"/>
      <c r="D77" s="450"/>
      <c r="E77" s="268"/>
      <c r="F77" s="337"/>
    </row>
    <row r="78" spans="1:7">
      <c r="A78" s="371"/>
      <c r="B78" s="166" t="s">
        <v>75</v>
      </c>
      <c r="C78" s="195"/>
      <c r="D78" s="450"/>
      <c r="E78" s="268"/>
      <c r="F78" s="337"/>
    </row>
    <row r="79" spans="1:7">
      <c r="A79" s="191"/>
      <c r="B79" s="166"/>
      <c r="C79" s="195"/>
      <c r="D79" s="451"/>
      <c r="E79" s="268"/>
      <c r="F79" s="337"/>
      <c r="G79" s="272"/>
    </row>
    <row r="80" spans="1:7" s="45" customFormat="1" ht="114.75">
      <c r="A80" s="191" t="s">
        <v>50</v>
      </c>
      <c r="B80" s="166" t="s">
        <v>493</v>
      </c>
      <c r="C80" s="190"/>
      <c r="D80" s="452"/>
      <c r="E80" s="352"/>
      <c r="F80" s="337"/>
    </row>
    <row r="81" spans="1:6" s="45" customFormat="1">
      <c r="A81" s="191"/>
      <c r="B81" s="166" t="s">
        <v>152</v>
      </c>
      <c r="C81" s="320"/>
      <c r="D81" s="453"/>
      <c r="E81" s="352"/>
      <c r="F81" s="337"/>
    </row>
    <row r="82" spans="1:6" s="45" customFormat="1">
      <c r="A82" s="191"/>
      <c r="B82" s="166" t="s">
        <v>349</v>
      </c>
      <c r="C82" s="320"/>
      <c r="D82" s="453"/>
      <c r="E82" s="352"/>
      <c r="F82" s="337"/>
    </row>
    <row r="83" spans="1:6" s="45" customFormat="1" ht="38.25">
      <c r="A83" s="191"/>
      <c r="B83" s="393" t="s">
        <v>356</v>
      </c>
      <c r="C83" s="320"/>
      <c r="D83" s="453"/>
      <c r="E83" s="352"/>
      <c r="F83" s="337"/>
    </row>
    <row r="84" spans="1:6" s="45" customFormat="1" ht="38.25">
      <c r="A84" s="191"/>
      <c r="B84" s="393" t="s">
        <v>357</v>
      </c>
      <c r="C84" s="320"/>
      <c r="D84" s="453"/>
      <c r="E84" s="352"/>
      <c r="F84" s="337"/>
    </row>
    <row r="85" spans="1:6" s="45" customFormat="1" ht="38.25">
      <c r="A85" s="191"/>
      <c r="B85" s="393" t="s">
        <v>358</v>
      </c>
      <c r="C85" s="320"/>
      <c r="D85" s="453"/>
      <c r="E85" s="352"/>
      <c r="F85" s="337"/>
    </row>
    <row r="86" spans="1:6" s="45" customFormat="1">
      <c r="A86" s="191"/>
      <c r="B86" s="393" t="s">
        <v>359</v>
      </c>
      <c r="C86" s="320"/>
      <c r="D86" s="453"/>
      <c r="E86" s="352"/>
      <c r="F86" s="337"/>
    </row>
    <row r="87" spans="1:6" s="45" customFormat="1">
      <c r="A87" s="191"/>
      <c r="B87" s="394"/>
      <c r="C87" s="320"/>
      <c r="D87" s="453"/>
      <c r="E87" s="352"/>
      <c r="F87" s="337"/>
    </row>
    <row r="88" spans="1:6" s="45" customFormat="1">
      <c r="A88" s="191"/>
      <c r="B88" s="166"/>
      <c r="C88" s="320"/>
      <c r="D88" s="453"/>
      <c r="E88" s="352"/>
      <c r="F88" s="337"/>
    </row>
    <row r="89" spans="1:6" s="45" customFormat="1">
      <c r="A89" s="191" t="s">
        <v>110</v>
      </c>
      <c r="B89" s="58" t="s">
        <v>360</v>
      </c>
      <c r="C89" s="423" t="s">
        <v>51</v>
      </c>
      <c r="D89" s="454">
        <v>4</v>
      </c>
      <c r="E89" s="352"/>
      <c r="F89" s="337">
        <f>D89*E89</f>
        <v>0</v>
      </c>
    </row>
    <row r="90" spans="1:6" s="45" customFormat="1">
      <c r="A90" s="191"/>
      <c r="B90" s="166" t="s">
        <v>456</v>
      </c>
      <c r="C90" s="423"/>
      <c r="D90" s="454"/>
      <c r="E90" s="352"/>
      <c r="F90" s="337"/>
    </row>
    <row r="91" spans="1:6" s="45" customFormat="1">
      <c r="A91" s="191"/>
      <c r="B91" s="393" t="s">
        <v>457</v>
      </c>
      <c r="C91" s="320"/>
      <c r="D91" s="453"/>
      <c r="E91" s="352"/>
      <c r="F91" s="337"/>
    </row>
    <row r="92" spans="1:6" s="45" customFormat="1">
      <c r="A92" s="191"/>
      <c r="B92" s="393" t="s">
        <v>458</v>
      </c>
      <c r="C92" s="320"/>
      <c r="D92" s="453"/>
      <c r="E92" s="352"/>
      <c r="F92" s="337"/>
    </row>
    <row r="93" spans="1:6" s="45" customFormat="1">
      <c r="A93" s="191"/>
      <c r="B93" s="393" t="s">
        <v>459</v>
      </c>
      <c r="C93" s="320"/>
      <c r="D93" s="453"/>
      <c r="E93" s="352"/>
      <c r="F93" s="337"/>
    </row>
    <row r="94" spans="1:6" s="45" customFormat="1" ht="25.5">
      <c r="A94" s="191"/>
      <c r="B94" s="166" t="s">
        <v>460</v>
      </c>
      <c r="C94" s="320"/>
      <c r="D94" s="453"/>
      <c r="E94" s="352"/>
      <c r="F94" s="337"/>
    </row>
    <row r="95" spans="1:6" s="45" customFormat="1">
      <c r="A95" s="191"/>
      <c r="B95" s="393" t="s">
        <v>461</v>
      </c>
      <c r="C95" s="320"/>
      <c r="D95" s="453"/>
      <c r="E95" s="352"/>
      <c r="F95" s="337"/>
    </row>
    <row r="96" spans="1:6" s="45" customFormat="1">
      <c r="A96" s="191"/>
      <c r="B96" s="393" t="s">
        <v>494</v>
      </c>
      <c r="C96" s="320"/>
      <c r="D96" s="453"/>
      <c r="E96" s="352"/>
      <c r="F96" s="337"/>
    </row>
    <row r="97" spans="1:7" s="45" customFormat="1" ht="15.75" customHeight="1">
      <c r="A97" s="191"/>
      <c r="B97" s="166" t="s">
        <v>462</v>
      </c>
      <c r="C97" s="320"/>
      <c r="D97" s="453"/>
      <c r="E97" s="352"/>
      <c r="F97" s="337"/>
    </row>
    <row r="98" spans="1:7" s="45" customFormat="1" ht="25.5">
      <c r="A98" s="191"/>
      <c r="B98" s="166" t="s">
        <v>463</v>
      </c>
      <c r="C98" s="320"/>
      <c r="D98" s="453"/>
      <c r="E98" s="352"/>
      <c r="F98" s="337"/>
    </row>
    <row r="99" spans="1:7" s="45" customFormat="1">
      <c r="A99" s="191"/>
      <c r="B99" s="393" t="s">
        <v>464</v>
      </c>
      <c r="C99" s="320"/>
      <c r="D99" s="453"/>
      <c r="E99" s="352"/>
      <c r="F99" s="337"/>
    </row>
    <row r="100" spans="1:7" s="45" customFormat="1">
      <c r="A100" s="191"/>
      <c r="B100" s="166" t="s">
        <v>465</v>
      </c>
      <c r="C100" s="320"/>
      <c r="D100" s="453"/>
      <c r="E100" s="352"/>
      <c r="F100" s="337"/>
    </row>
    <row r="101" spans="1:7" s="45" customFormat="1">
      <c r="A101" s="191"/>
      <c r="B101" s="166" t="s">
        <v>245</v>
      </c>
      <c r="C101" s="320"/>
      <c r="D101" s="453"/>
      <c r="E101" s="352"/>
      <c r="F101" s="337"/>
    </row>
    <row r="102" spans="1:7" s="45" customFormat="1">
      <c r="A102" s="191"/>
      <c r="B102" s="166"/>
      <c r="C102" s="320"/>
      <c r="D102" s="453"/>
      <c r="E102" s="352"/>
      <c r="F102" s="337"/>
    </row>
    <row r="103" spans="1:7" s="45" customFormat="1" ht="63.75">
      <c r="A103" s="191" t="s">
        <v>302</v>
      </c>
      <c r="B103" s="162" t="s">
        <v>452</v>
      </c>
      <c r="C103" s="423" t="s">
        <v>335</v>
      </c>
      <c r="D103" s="454">
        <v>19</v>
      </c>
      <c r="E103" s="352"/>
      <c r="F103" s="337">
        <f>D103*E103</f>
        <v>0</v>
      </c>
    </row>
    <row r="104" spans="1:7" s="45" customFormat="1">
      <c r="A104" s="191"/>
      <c r="B104" s="162"/>
      <c r="C104" s="320"/>
      <c r="D104" s="453"/>
      <c r="E104" s="352"/>
      <c r="F104" s="337"/>
    </row>
    <row r="105" spans="1:7" s="45" customFormat="1">
      <c r="A105" s="191"/>
      <c r="B105" s="395"/>
      <c r="C105" s="424"/>
      <c r="D105" s="455"/>
      <c r="E105" s="353"/>
      <c r="F105" s="337"/>
    </row>
    <row r="106" spans="1:7" s="45" customFormat="1" ht="89.25">
      <c r="A106" s="191"/>
      <c r="B106" s="58" t="s">
        <v>451</v>
      </c>
      <c r="C106" s="424"/>
      <c r="D106" s="455"/>
      <c r="E106" s="353"/>
      <c r="F106" s="337"/>
    </row>
    <row r="107" spans="1:7" s="45" customFormat="1">
      <c r="A107" s="191"/>
      <c r="B107" s="396"/>
      <c r="C107" s="424"/>
      <c r="D107" s="455"/>
      <c r="E107" s="353"/>
      <c r="F107" s="337"/>
    </row>
    <row r="108" spans="1:7" s="45" customFormat="1">
      <c r="A108" s="191"/>
      <c r="B108" s="397" t="s">
        <v>153</v>
      </c>
      <c r="C108" s="425"/>
      <c r="D108" s="456"/>
      <c r="E108" s="354"/>
      <c r="F108" s="482">
        <f>SUM(F80:F107)</f>
        <v>0</v>
      </c>
    </row>
    <row r="109" spans="1:7" s="45" customFormat="1">
      <c r="A109" s="191"/>
      <c r="B109" s="398"/>
      <c r="C109" s="424"/>
      <c r="D109" s="455"/>
      <c r="E109" s="353"/>
      <c r="F109" s="337"/>
    </row>
    <row r="110" spans="1:7" s="45" customFormat="1">
      <c r="A110" s="191"/>
      <c r="B110" s="64" t="s">
        <v>52</v>
      </c>
      <c r="C110" s="424"/>
      <c r="D110" s="455"/>
      <c r="E110" s="353"/>
      <c r="F110" s="337"/>
    </row>
    <row r="111" spans="1:7">
      <c r="A111" s="191"/>
      <c r="B111" s="399"/>
      <c r="C111" s="424"/>
      <c r="D111" s="455"/>
      <c r="E111" s="353"/>
      <c r="F111" s="337"/>
      <c r="G111" s="45"/>
    </row>
    <row r="112" spans="1:7">
      <c r="A112" s="191"/>
      <c r="B112" s="50" t="s">
        <v>154</v>
      </c>
      <c r="C112" s="320"/>
      <c r="D112" s="453"/>
      <c r="E112" s="352"/>
      <c r="F112" s="337"/>
      <c r="G112" s="45"/>
    </row>
    <row r="113" spans="1:7">
      <c r="A113" s="191"/>
      <c r="B113" s="50" t="s">
        <v>155</v>
      </c>
      <c r="C113" s="320"/>
      <c r="D113" s="453"/>
      <c r="E113" s="352"/>
      <c r="F113" s="337"/>
      <c r="G113" s="45"/>
    </row>
    <row r="114" spans="1:7">
      <c r="A114" s="191"/>
      <c r="B114" s="50" t="s">
        <v>156</v>
      </c>
      <c r="C114" s="320"/>
      <c r="D114" s="453"/>
      <c r="E114" s="352"/>
      <c r="F114" s="337"/>
      <c r="G114" s="45"/>
    </row>
    <row r="115" spans="1:7">
      <c r="A115" s="191"/>
      <c r="B115" s="50" t="s">
        <v>157</v>
      </c>
      <c r="C115" s="320"/>
      <c r="D115" s="453"/>
      <c r="E115" s="352"/>
      <c r="F115" s="337"/>
      <c r="G115" s="45"/>
    </row>
    <row r="116" spans="1:7">
      <c r="A116" s="191"/>
      <c r="B116" s="50" t="s">
        <v>124</v>
      </c>
      <c r="C116" s="320"/>
      <c r="D116" s="453"/>
      <c r="E116" s="352"/>
      <c r="F116" s="337"/>
      <c r="G116" s="45"/>
    </row>
    <row r="117" spans="1:7">
      <c r="A117" s="191"/>
      <c r="B117" s="50" t="s">
        <v>158</v>
      </c>
      <c r="C117" s="320"/>
      <c r="D117" s="453"/>
      <c r="E117" s="352"/>
      <c r="F117" s="337"/>
      <c r="G117" s="45"/>
    </row>
    <row r="118" spans="1:7">
      <c r="A118" s="191"/>
      <c r="B118" s="50" t="s">
        <v>160</v>
      </c>
      <c r="C118" s="320"/>
      <c r="D118" s="453"/>
      <c r="E118" s="352"/>
      <c r="F118" s="337"/>
      <c r="G118" s="45"/>
    </row>
    <row r="119" spans="1:7">
      <c r="A119" s="191"/>
      <c r="B119" s="50" t="s">
        <v>159</v>
      </c>
      <c r="C119" s="320"/>
      <c r="D119" s="453"/>
      <c r="E119" s="352"/>
      <c r="F119" s="337"/>
      <c r="G119" s="45"/>
    </row>
    <row r="120" spans="1:7">
      <c r="A120" s="191"/>
      <c r="B120" s="50" t="s">
        <v>162</v>
      </c>
      <c r="C120" s="320"/>
      <c r="D120" s="453"/>
      <c r="E120" s="352"/>
      <c r="F120" s="337"/>
      <c r="G120" s="45"/>
    </row>
    <row r="121" spans="1:7">
      <c r="A121" s="191"/>
      <c r="B121" s="50" t="s">
        <v>161</v>
      </c>
      <c r="C121" s="320"/>
      <c r="D121" s="453"/>
      <c r="E121" s="352"/>
      <c r="F121" s="337"/>
      <c r="G121" s="45"/>
    </row>
    <row r="122" spans="1:7">
      <c r="A122" s="191"/>
      <c r="B122" s="50" t="s">
        <v>163</v>
      </c>
      <c r="C122" s="320"/>
      <c r="D122" s="453"/>
      <c r="E122" s="352"/>
      <c r="F122" s="337"/>
      <c r="G122" s="45"/>
    </row>
    <row r="123" spans="1:7">
      <c r="A123" s="191"/>
      <c r="B123" s="50" t="s">
        <v>164</v>
      </c>
      <c r="C123" s="320"/>
      <c r="D123" s="453"/>
      <c r="E123" s="352"/>
      <c r="F123" s="337"/>
      <c r="G123" s="45"/>
    </row>
    <row r="124" spans="1:7">
      <c r="A124" s="191"/>
      <c r="B124" s="50" t="s">
        <v>165</v>
      </c>
      <c r="C124" s="320"/>
      <c r="D124" s="453"/>
      <c r="E124" s="352"/>
      <c r="F124" s="337"/>
      <c r="G124" s="45"/>
    </row>
    <row r="125" spans="1:7">
      <c r="A125" s="191"/>
      <c r="B125" s="50" t="s">
        <v>167</v>
      </c>
      <c r="C125" s="320"/>
      <c r="D125" s="453"/>
      <c r="E125" s="352"/>
      <c r="F125" s="337"/>
      <c r="G125" s="45"/>
    </row>
    <row r="126" spans="1:7">
      <c r="A126" s="191"/>
      <c r="B126" s="50" t="s">
        <v>166</v>
      </c>
      <c r="C126" s="320"/>
      <c r="D126" s="453"/>
      <c r="E126" s="352"/>
      <c r="F126" s="337"/>
      <c r="G126" s="45"/>
    </row>
    <row r="127" spans="1:7">
      <c r="A127" s="191"/>
      <c r="B127" s="50" t="s">
        <v>168</v>
      </c>
      <c r="C127" s="320"/>
      <c r="D127" s="453"/>
      <c r="E127" s="352"/>
      <c r="F127" s="337"/>
      <c r="G127" s="45"/>
    </row>
    <row r="128" spans="1:7">
      <c r="A128" s="191"/>
      <c r="B128" s="50" t="s">
        <v>170</v>
      </c>
      <c r="C128" s="320"/>
      <c r="D128" s="453"/>
      <c r="E128" s="352"/>
      <c r="F128" s="337"/>
      <c r="G128" s="45"/>
    </row>
    <row r="129" spans="1:7">
      <c r="A129" s="191"/>
      <c r="B129" s="50" t="s">
        <v>169</v>
      </c>
      <c r="C129" s="320"/>
      <c r="D129" s="453"/>
      <c r="E129" s="352"/>
      <c r="F129" s="337"/>
      <c r="G129" s="45"/>
    </row>
    <row r="130" spans="1:7">
      <c r="A130" s="191"/>
      <c r="B130" s="50" t="s">
        <v>76</v>
      </c>
      <c r="C130" s="320"/>
      <c r="D130" s="453"/>
      <c r="E130" s="352"/>
      <c r="F130" s="337"/>
      <c r="G130" s="45"/>
    </row>
    <row r="131" spans="1:7">
      <c r="A131" s="191"/>
      <c r="B131" s="50" t="s">
        <v>172</v>
      </c>
      <c r="C131" s="320"/>
      <c r="D131" s="453"/>
      <c r="E131" s="352"/>
      <c r="F131" s="337"/>
      <c r="G131" s="45"/>
    </row>
    <row r="132" spans="1:7">
      <c r="A132" s="191"/>
      <c r="B132" s="50" t="s">
        <v>171</v>
      </c>
      <c r="C132" s="320"/>
      <c r="D132" s="453"/>
      <c r="E132" s="352"/>
      <c r="F132" s="337"/>
      <c r="G132" s="45"/>
    </row>
    <row r="133" spans="1:7">
      <c r="A133" s="191"/>
      <c r="B133" s="50" t="s">
        <v>77</v>
      </c>
      <c r="C133" s="320"/>
      <c r="D133" s="453"/>
      <c r="E133" s="352"/>
      <c r="F133" s="337"/>
      <c r="G133" s="45"/>
    </row>
    <row r="134" spans="1:7">
      <c r="A134" s="191"/>
      <c r="B134" s="50" t="s">
        <v>78</v>
      </c>
      <c r="C134" s="320"/>
      <c r="D134" s="453"/>
      <c r="E134" s="352"/>
      <c r="F134" s="337"/>
      <c r="G134" s="45"/>
    </row>
    <row r="135" spans="1:7">
      <c r="A135" s="191"/>
      <c r="B135" s="50" t="s">
        <v>79</v>
      </c>
      <c r="C135" s="320"/>
      <c r="D135" s="453"/>
      <c r="E135" s="352"/>
      <c r="F135" s="337"/>
      <c r="G135" s="45"/>
    </row>
    <row r="136" spans="1:7">
      <c r="A136" s="191"/>
      <c r="B136" s="50" t="s">
        <v>80</v>
      </c>
      <c r="C136" s="320"/>
      <c r="D136" s="453"/>
      <c r="E136" s="352"/>
      <c r="F136" s="337"/>
      <c r="G136" s="45"/>
    </row>
    <row r="137" spans="1:7">
      <c r="A137" s="191"/>
      <c r="B137" s="50"/>
      <c r="C137" s="320"/>
      <c r="D137" s="453"/>
      <c r="E137" s="352"/>
      <c r="F137" s="337"/>
      <c r="G137" s="45"/>
    </row>
    <row r="138" spans="1:7">
      <c r="A138" s="191"/>
      <c r="B138" s="50"/>
      <c r="C138" s="320"/>
      <c r="D138" s="453"/>
      <c r="E138" s="352"/>
      <c r="F138" s="337"/>
      <c r="G138" s="45"/>
    </row>
    <row r="139" spans="1:7">
      <c r="A139" s="191"/>
      <c r="B139" s="50"/>
      <c r="C139" s="320"/>
      <c r="D139" s="453"/>
      <c r="E139" s="352"/>
      <c r="F139" s="337"/>
      <c r="G139" s="45"/>
    </row>
    <row r="140" spans="1:7" s="15" customFormat="1">
      <c r="A140" s="191"/>
      <c r="B140" s="64" t="s">
        <v>53</v>
      </c>
      <c r="C140" s="320"/>
      <c r="D140" s="453"/>
      <c r="E140" s="352"/>
      <c r="F140" s="337"/>
      <c r="G140" s="45"/>
    </row>
    <row r="141" spans="1:7" s="15" customFormat="1">
      <c r="A141" s="191"/>
      <c r="B141" s="50" t="s">
        <v>81</v>
      </c>
      <c r="C141" s="320"/>
      <c r="D141" s="453"/>
      <c r="E141" s="352"/>
      <c r="F141" s="337"/>
      <c r="G141" s="45"/>
    </row>
    <row r="142" spans="1:7">
      <c r="A142" s="191"/>
      <c r="B142" s="50"/>
      <c r="C142" s="320"/>
      <c r="D142" s="453"/>
      <c r="E142" s="352"/>
      <c r="F142" s="337"/>
      <c r="G142" s="45"/>
    </row>
    <row r="143" spans="1:7">
      <c r="A143" s="191"/>
      <c r="B143" s="50" t="s">
        <v>82</v>
      </c>
      <c r="C143" s="320"/>
      <c r="D143" s="453"/>
      <c r="E143" s="352"/>
      <c r="F143" s="337"/>
      <c r="G143" s="45"/>
    </row>
    <row r="144" spans="1:7">
      <c r="A144" s="191"/>
      <c r="B144" s="50"/>
      <c r="C144" s="320"/>
      <c r="D144" s="453"/>
      <c r="E144" s="352"/>
      <c r="F144" s="337"/>
      <c r="G144" s="45"/>
    </row>
    <row r="145" spans="1:7">
      <c r="A145" s="191"/>
      <c r="B145" s="50" t="s">
        <v>68</v>
      </c>
      <c r="C145" s="320"/>
      <c r="D145" s="453"/>
      <c r="E145" s="352"/>
      <c r="F145" s="337"/>
      <c r="G145" s="45"/>
    </row>
    <row r="146" spans="1:7">
      <c r="A146" s="191"/>
      <c r="B146" s="50" t="s">
        <v>174</v>
      </c>
      <c r="C146" s="320"/>
      <c r="D146" s="453"/>
      <c r="E146" s="352"/>
      <c r="F146" s="337"/>
      <c r="G146" s="45"/>
    </row>
    <row r="147" spans="1:7">
      <c r="A147" s="191"/>
      <c r="B147" s="50" t="s">
        <v>173</v>
      </c>
      <c r="C147" s="320"/>
      <c r="D147" s="453"/>
      <c r="E147" s="352"/>
      <c r="F147" s="337"/>
      <c r="G147" s="45"/>
    </row>
    <row r="148" spans="1:7">
      <c r="A148" s="191"/>
      <c r="B148" s="50" t="s">
        <v>175</v>
      </c>
      <c r="C148" s="320"/>
      <c r="D148" s="453"/>
      <c r="E148" s="352"/>
      <c r="F148" s="337"/>
      <c r="G148" s="45"/>
    </row>
    <row r="149" spans="1:7">
      <c r="A149" s="191"/>
      <c r="B149" s="50" t="s">
        <v>126</v>
      </c>
      <c r="C149" s="320"/>
      <c r="D149" s="453"/>
      <c r="E149" s="352"/>
      <c r="F149" s="337"/>
      <c r="G149" s="45"/>
    </row>
    <row r="150" spans="1:7">
      <c r="A150" s="191"/>
      <c r="B150" s="50" t="s">
        <v>69</v>
      </c>
      <c r="C150" s="320"/>
      <c r="D150" s="453"/>
      <c r="E150" s="352"/>
      <c r="F150" s="337"/>
      <c r="G150" s="45"/>
    </row>
    <row r="151" spans="1:7">
      <c r="A151" s="191"/>
      <c r="B151" s="50" t="s">
        <v>70</v>
      </c>
      <c r="C151" s="320"/>
      <c r="D151" s="453"/>
      <c r="E151" s="352"/>
      <c r="F151" s="337"/>
      <c r="G151" s="45"/>
    </row>
    <row r="152" spans="1:7">
      <c r="A152" s="191"/>
      <c r="B152" s="50" t="s">
        <v>72</v>
      </c>
      <c r="C152" s="320"/>
      <c r="D152" s="453"/>
      <c r="E152" s="352"/>
      <c r="F152" s="337"/>
      <c r="G152" s="45"/>
    </row>
    <row r="153" spans="1:7">
      <c r="A153" s="306"/>
      <c r="B153" s="50" t="s">
        <v>54</v>
      </c>
      <c r="C153" s="320"/>
      <c r="D153" s="453"/>
      <c r="E153" s="352"/>
      <c r="F153" s="337"/>
      <c r="G153" s="45"/>
    </row>
    <row r="154" spans="1:7">
      <c r="A154" s="306"/>
      <c r="B154" s="50" t="s">
        <v>60</v>
      </c>
      <c r="C154" s="320"/>
      <c r="D154" s="453"/>
      <c r="E154" s="352"/>
      <c r="F154" s="337"/>
      <c r="G154" s="45"/>
    </row>
    <row r="155" spans="1:7">
      <c r="A155" s="306"/>
      <c r="B155" s="50" t="s">
        <v>131</v>
      </c>
      <c r="C155" s="320"/>
      <c r="D155" s="453"/>
      <c r="E155" s="352"/>
      <c r="F155" s="337"/>
      <c r="G155" s="45"/>
    </row>
    <row r="156" spans="1:7">
      <c r="A156" s="306"/>
      <c r="B156" s="50" t="s">
        <v>130</v>
      </c>
      <c r="C156" s="320"/>
      <c r="D156" s="453"/>
      <c r="E156" s="352"/>
      <c r="F156" s="337"/>
      <c r="G156" s="45"/>
    </row>
    <row r="157" spans="1:7">
      <c r="A157" s="306"/>
      <c r="B157" s="50" t="s">
        <v>176</v>
      </c>
      <c r="C157" s="320"/>
      <c r="D157" s="453"/>
      <c r="E157" s="352"/>
      <c r="F157" s="337"/>
      <c r="G157" s="45"/>
    </row>
    <row r="158" spans="1:7">
      <c r="A158" s="306"/>
      <c r="B158" s="50" t="s">
        <v>125</v>
      </c>
      <c r="C158" s="426"/>
      <c r="D158" s="457"/>
      <c r="E158" s="352"/>
      <c r="F158" s="337"/>
      <c r="G158" s="45"/>
    </row>
    <row r="159" spans="1:7">
      <c r="A159" s="306"/>
      <c r="B159" s="50" t="s">
        <v>74</v>
      </c>
      <c r="C159" s="426"/>
      <c r="D159" s="457"/>
      <c r="E159" s="352"/>
      <c r="F159" s="337"/>
      <c r="G159" s="45"/>
    </row>
    <row r="160" spans="1:7">
      <c r="A160" s="306"/>
      <c r="B160" s="50" t="s">
        <v>57</v>
      </c>
      <c r="C160" s="426"/>
      <c r="D160" s="457"/>
      <c r="E160" s="352"/>
      <c r="F160" s="337"/>
      <c r="G160" s="45"/>
    </row>
    <row r="161" spans="1:7">
      <c r="A161" s="306"/>
      <c r="B161" s="50" t="s">
        <v>127</v>
      </c>
      <c r="C161" s="426"/>
      <c r="D161" s="457"/>
      <c r="E161" s="352"/>
      <c r="F161" s="337"/>
      <c r="G161" s="45"/>
    </row>
    <row r="162" spans="1:7">
      <c r="A162" s="306"/>
      <c r="B162" s="50" t="s">
        <v>58</v>
      </c>
      <c r="C162" s="426"/>
      <c r="D162" s="457"/>
      <c r="E162" s="352"/>
      <c r="F162" s="337"/>
      <c r="G162" s="45"/>
    </row>
    <row r="163" spans="1:7">
      <c r="A163" s="372"/>
      <c r="B163" s="50"/>
      <c r="C163" s="426"/>
      <c r="D163" s="457"/>
      <c r="E163" s="352"/>
      <c r="F163" s="337"/>
      <c r="G163" s="45"/>
    </row>
    <row r="164" spans="1:7" ht="13.5" thickBot="1">
      <c r="A164" s="372"/>
      <c r="B164" s="50"/>
      <c r="C164" s="426"/>
      <c r="D164" s="457"/>
      <c r="E164" s="352"/>
      <c r="F164" s="337"/>
      <c r="G164" s="45"/>
    </row>
    <row r="165" spans="1:7" ht="13.9" customHeight="1" thickBot="1">
      <c r="A165" s="372"/>
      <c r="B165" s="400" t="s">
        <v>284</v>
      </c>
      <c r="C165" s="190"/>
      <c r="D165" s="452"/>
      <c r="E165" s="352"/>
      <c r="F165" s="337"/>
      <c r="G165" s="45"/>
    </row>
    <row r="166" spans="1:7">
      <c r="A166" s="372"/>
      <c r="B166" s="166"/>
      <c r="C166" s="190"/>
      <c r="D166" s="452"/>
      <c r="E166" s="352"/>
      <c r="F166" s="337"/>
      <c r="G166" s="45"/>
    </row>
    <row r="167" spans="1:7">
      <c r="A167" s="372"/>
      <c r="B167" s="385" t="s">
        <v>133</v>
      </c>
      <c r="C167" s="190"/>
      <c r="D167" s="452"/>
      <c r="E167" s="352"/>
      <c r="F167" s="337"/>
      <c r="G167" s="45"/>
    </row>
    <row r="168" spans="1:7">
      <c r="A168" s="191"/>
      <c r="B168" s="385"/>
      <c r="C168" s="190"/>
      <c r="D168" s="452"/>
      <c r="E168" s="352"/>
      <c r="F168" s="337"/>
      <c r="G168" s="45"/>
    </row>
    <row r="169" spans="1:7">
      <c r="A169" s="372" t="s">
        <v>50</v>
      </c>
      <c r="B169" s="58" t="s">
        <v>362</v>
      </c>
      <c r="C169" s="320"/>
      <c r="D169" s="458"/>
      <c r="E169" s="352"/>
      <c r="F169" s="337"/>
      <c r="G169" s="45"/>
    </row>
    <row r="170" spans="1:7" ht="27.75" customHeight="1">
      <c r="A170" s="372"/>
      <c r="B170" s="166" t="s">
        <v>495</v>
      </c>
      <c r="C170" s="310" t="s">
        <v>466</v>
      </c>
      <c r="D170" s="311">
        <v>16</v>
      </c>
      <c r="E170" s="261"/>
      <c r="F170" s="339">
        <f>E170*D170</f>
        <v>0</v>
      </c>
      <c r="G170" s="45"/>
    </row>
    <row r="171" spans="1:7" ht="51">
      <c r="A171" s="372"/>
      <c r="B171" s="166" t="s">
        <v>363</v>
      </c>
      <c r="C171" s="190"/>
      <c r="D171" s="452"/>
      <c r="E171" s="352"/>
      <c r="F171" s="337"/>
      <c r="G171" s="45"/>
    </row>
    <row r="172" spans="1:7">
      <c r="A172" s="191"/>
      <c r="B172" s="162" t="s">
        <v>344</v>
      </c>
      <c r="C172" s="310"/>
      <c r="D172" s="311"/>
      <c r="E172" s="261"/>
      <c r="F172" s="339"/>
    </row>
    <row r="173" spans="1:7">
      <c r="A173" s="191"/>
      <c r="B173" s="162" t="s">
        <v>355</v>
      </c>
      <c r="C173" s="310"/>
      <c r="D173" s="311"/>
      <c r="E173" s="261"/>
      <c r="F173" s="339"/>
    </row>
    <row r="174" spans="1:7" ht="14.25" customHeight="1">
      <c r="A174" s="372"/>
      <c r="B174" s="314" t="s">
        <v>361</v>
      </c>
      <c r="C174" s="190"/>
      <c r="D174" s="452"/>
      <c r="E174" s="352"/>
      <c r="F174" s="337"/>
      <c r="G174" s="45"/>
    </row>
    <row r="175" spans="1:7">
      <c r="A175" s="191"/>
      <c r="B175" s="314" t="s">
        <v>439</v>
      </c>
      <c r="C175" s="310"/>
      <c r="D175" s="311"/>
      <c r="E175" s="261"/>
      <c r="F175" s="339"/>
    </row>
    <row r="176" spans="1:7">
      <c r="A176" s="372"/>
      <c r="B176" s="166"/>
      <c r="C176" s="190"/>
      <c r="D176" s="452"/>
      <c r="E176" s="352"/>
      <c r="F176" s="337"/>
      <c r="G176" s="45"/>
    </row>
    <row r="177" spans="1:7">
      <c r="A177" s="372"/>
      <c r="B177" s="166"/>
      <c r="C177" s="190"/>
      <c r="D177" s="452"/>
      <c r="E177" s="352"/>
      <c r="F177" s="337"/>
      <c r="G177" s="45"/>
    </row>
    <row r="178" spans="1:7">
      <c r="A178" s="372"/>
      <c r="B178" s="166"/>
      <c r="C178" s="320"/>
      <c r="D178" s="453"/>
      <c r="E178" s="352"/>
      <c r="F178" s="337"/>
      <c r="G178" s="45"/>
    </row>
    <row r="179" spans="1:7">
      <c r="A179" s="372"/>
      <c r="B179" s="397" t="s">
        <v>285</v>
      </c>
      <c r="C179" s="427"/>
      <c r="D179" s="459"/>
      <c r="E179" s="355"/>
      <c r="F179" s="482">
        <f>SUM(F169:F178)</f>
        <v>0</v>
      </c>
      <c r="G179" s="45"/>
    </row>
    <row r="180" spans="1:7">
      <c r="A180" s="191"/>
      <c r="B180" s="166"/>
      <c r="C180" s="320"/>
      <c r="D180" s="453"/>
      <c r="E180" s="352"/>
      <c r="F180" s="337"/>
      <c r="G180" s="45"/>
    </row>
    <row r="181" spans="1:7">
      <c r="A181" s="191"/>
      <c r="B181" s="64" t="s">
        <v>52</v>
      </c>
      <c r="C181" s="320"/>
      <c r="D181" s="453"/>
      <c r="E181" s="352"/>
      <c r="F181" s="337"/>
      <c r="G181" s="45"/>
    </row>
    <row r="182" spans="1:7">
      <c r="A182" s="191"/>
      <c r="B182" s="50"/>
      <c r="C182" s="320"/>
      <c r="D182" s="453"/>
      <c r="E182" s="352"/>
      <c r="F182" s="337"/>
      <c r="G182" s="45"/>
    </row>
    <row r="183" spans="1:7">
      <c r="A183" s="191"/>
      <c r="B183" s="50" t="s">
        <v>134</v>
      </c>
      <c r="C183" s="320"/>
      <c r="D183" s="453"/>
      <c r="E183" s="352"/>
      <c r="F183" s="337"/>
      <c r="G183" s="45"/>
    </row>
    <row r="184" spans="1:7">
      <c r="A184" s="191"/>
      <c r="B184" s="50" t="s">
        <v>135</v>
      </c>
      <c r="C184" s="320"/>
      <c r="D184" s="453"/>
      <c r="E184" s="352"/>
      <c r="F184" s="337"/>
      <c r="G184" s="45"/>
    </row>
    <row r="185" spans="1:7">
      <c r="A185" s="191"/>
      <c r="B185" s="50" t="s">
        <v>123</v>
      </c>
      <c r="C185" s="320"/>
      <c r="D185" s="453"/>
      <c r="E185" s="352"/>
      <c r="F185" s="337"/>
      <c r="G185" s="45"/>
    </row>
    <row r="186" spans="1:7">
      <c r="A186" s="191"/>
      <c r="B186" s="50" t="s">
        <v>136</v>
      </c>
      <c r="C186" s="320"/>
      <c r="D186" s="453"/>
      <c r="E186" s="352"/>
      <c r="F186" s="337"/>
      <c r="G186" s="45"/>
    </row>
    <row r="187" spans="1:7">
      <c r="A187" s="191"/>
      <c r="B187" s="50" t="s">
        <v>124</v>
      </c>
      <c r="C187" s="320"/>
      <c r="D187" s="453"/>
      <c r="E187" s="352"/>
      <c r="F187" s="337"/>
      <c r="G187" s="45"/>
    </row>
    <row r="188" spans="1:7">
      <c r="A188" s="191"/>
      <c r="B188" s="50" t="s">
        <v>118</v>
      </c>
      <c r="C188" s="320"/>
      <c r="D188" s="453"/>
      <c r="E188" s="352"/>
      <c r="F188" s="337"/>
      <c r="G188" s="45"/>
    </row>
    <row r="189" spans="1:7">
      <c r="A189" s="191"/>
      <c r="B189" s="50" t="s">
        <v>117</v>
      </c>
      <c r="C189" s="320"/>
      <c r="D189" s="453"/>
      <c r="E189" s="352"/>
      <c r="F189" s="337"/>
      <c r="G189" s="45"/>
    </row>
    <row r="190" spans="1:7">
      <c r="A190" s="191"/>
      <c r="B190" s="50"/>
      <c r="C190" s="320"/>
      <c r="D190" s="453"/>
      <c r="E190" s="352"/>
      <c r="F190" s="337"/>
      <c r="G190" s="45"/>
    </row>
    <row r="191" spans="1:7">
      <c r="A191" s="191"/>
      <c r="B191" s="64" t="s">
        <v>65</v>
      </c>
      <c r="C191" s="320"/>
      <c r="D191" s="453"/>
      <c r="E191" s="352"/>
      <c r="F191" s="337"/>
      <c r="G191" s="45"/>
    </row>
    <row r="192" spans="1:7">
      <c r="A192" s="191"/>
      <c r="B192" s="50"/>
      <c r="C192" s="320"/>
      <c r="D192" s="453"/>
      <c r="E192" s="352"/>
      <c r="F192" s="337"/>
      <c r="G192" s="45"/>
    </row>
    <row r="193" spans="1:7">
      <c r="A193" s="191"/>
      <c r="B193" s="50" t="s">
        <v>66</v>
      </c>
      <c r="C193" s="320"/>
      <c r="D193" s="453"/>
      <c r="E193" s="352"/>
      <c r="F193" s="337"/>
      <c r="G193" s="45"/>
    </row>
    <row r="194" spans="1:7">
      <c r="A194" s="191"/>
      <c r="B194" s="50" t="s">
        <v>138</v>
      </c>
      <c r="C194" s="320"/>
      <c r="D194" s="453"/>
      <c r="E194" s="352"/>
      <c r="F194" s="337"/>
      <c r="G194" s="45"/>
    </row>
    <row r="195" spans="1:7">
      <c r="A195" s="191"/>
      <c r="B195" s="50" t="s">
        <v>67</v>
      </c>
      <c r="C195" s="320"/>
      <c r="D195" s="453"/>
      <c r="E195" s="352"/>
      <c r="F195" s="337"/>
      <c r="G195" s="45"/>
    </row>
    <row r="196" spans="1:7">
      <c r="A196" s="191"/>
      <c r="B196" s="50" t="s">
        <v>137</v>
      </c>
      <c r="C196" s="320"/>
      <c r="D196" s="453"/>
      <c r="E196" s="352"/>
      <c r="F196" s="337"/>
      <c r="G196" s="45"/>
    </row>
    <row r="197" spans="1:7">
      <c r="A197" s="191"/>
      <c r="B197" s="50" t="s">
        <v>119</v>
      </c>
      <c r="C197" s="320"/>
      <c r="D197" s="453"/>
      <c r="E197" s="352"/>
      <c r="F197" s="337"/>
      <c r="G197" s="45"/>
    </row>
    <row r="198" spans="1:7">
      <c r="A198" s="191"/>
      <c r="B198" s="50" t="s">
        <v>122</v>
      </c>
      <c r="C198" s="320"/>
      <c r="D198" s="453"/>
      <c r="E198" s="352"/>
      <c r="F198" s="337"/>
      <c r="G198" s="45"/>
    </row>
    <row r="199" spans="1:7">
      <c r="A199" s="191"/>
      <c r="B199" s="50" t="s">
        <v>121</v>
      </c>
      <c r="C199" s="320"/>
      <c r="D199" s="453"/>
      <c r="E199" s="352"/>
      <c r="F199" s="337"/>
      <c r="G199" s="45"/>
    </row>
    <row r="200" spans="1:7">
      <c r="A200" s="191"/>
      <c r="B200" s="50" t="s">
        <v>120</v>
      </c>
      <c r="C200" s="320"/>
      <c r="D200" s="453"/>
      <c r="E200" s="352"/>
      <c r="F200" s="337"/>
      <c r="G200" s="45"/>
    </row>
    <row r="201" spans="1:7">
      <c r="A201" s="191"/>
      <c r="B201" s="50" t="s">
        <v>63</v>
      </c>
      <c r="C201" s="320"/>
      <c r="D201" s="453"/>
      <c r="E201" s="352"/>
      <c r="F201" s="337"/>
      <c r="G201" s="45"/>
    </row>
    <row r="202" spans="1:7">
      <c r="A202" s="191"/>
      <c r="B202" s="50"/>
      <c r="C202" s="320"/>
      <c r="D202" s="453"/>
      <c r="E202" s="352"/>
      <c r="F202" s="337"/>
      <c r="G202" s="45"/>
    </row>
    <row r="203" spans="1:7">
      <c r="A203" s="191"/>
      <c r="B203" s="64" t="s">
        <v>53</v>
      </c>
      <c r="C203" s="320"/>
      <c r="D203" s="453"/>
      <c r="E203" s="352"/>
      <c r="F203" s="337"/>
      <c r="G203" s="45"/>
    </row>
    <row r="204" spans="1:7">
      <c r="A204" s="191"/>
      <c r="B204" s="50" t="s">
        <v>83</v>
      </c>
      <c r="C204" s="320"/>
      <c r="D204" s="453"/>
      <c r="E204" s="352"/>
      <c r="F204" s="337"/>
      <c r="G204" s="45"/>
    </row>
    <row r="205" spans="1:7">
      <c r="A205" s="191"/>
      <c r="B205" s="50"/>
      <c r="C205" s="320"/>
      <c r="D205" s="453"/>
      <c r="E205" s="352"/>
      <c r="F205" s="337"/>
      <c r="G205" s="45"/>
    </row>
    <row r="206" spans="1:7">
      <c r="A206" s="191"/>
      <c r="B206" s="50" t="s">
        <v>59</v>
      </c>
      <c r="C206" s="320"/>
      <c r="D206" s="453"/>
      <c r="E206" s="352"/>
      <c r="F206" s="337"/>
      <c r="G206" s="45"/>
    </row>
    <row r="207" spans="1:7">
      <c r="A207" s="191"/>
      <c r="B207" s="50" t="s">
        <v>54</v>
      </c>
      <c r="C207" s="320"/>
      <c r="D207" s="453"/>
      <c r="E207" s="352"/>
      <c r="F207" s="337"/>
      <c r="G207" s="45"/>
    </row>
    <row r="208" spans="1:7">
      <c r="A208" s="191"/>
      <c r="B208" s="50" t="s">
        <v>60</v>
      </c>
      <c r="C208" s="320"/>
      <c r="D208" s="453"/>
      <c r="E208" s="352"/>
      <c r="F208" s="337"/>
      <c r="G208" s="45"/>
    </row>
    <row r="209" spans="1:7">
      <c r="A209" s="191"/>
      <c r="B209" s="50" t="s">
        <v>55</v>
      </c>
      <c r="C209" s="320"/>
      <c r="D209" s="453"/>
      <c r="E209" s="352"/>
      <c r="F209" s="337"/>
      <c r="G209" s="45"/>
    </row>
    <row r="210" spans="1:7">
      <c r="A210" s="191"/>
      <c r="B210" s="50" t="s">
        <v>116</v>
      </c>
      <c r="C210" s="320"/>
      <c r="D210" s="453"/>
      <c r="E210" s="352"/>
      <c r="F210" s="337"/>
      <c r="G210" s="45"/>
    </row>
    <row r="211" spans="1:7" s="15" customFormat="1">
      <c r="A211" s="306"/>
      <c r="B211" s="50" t="s">
        <v>112</v>
      </c>
      <c r="C211" s="320"/>
      <c r="D211" s="453"/>
      <c r="E211" s="352"/>
      <c r="F211" s="337"/>
      <c r="G211" s="45"/>
    </row>
    <row r="212" spans="1:7">
      <c r="A212" s="306"/>
      <c r="B212" s="50" t="s">
        <v>114</v>
      </c>
      <c r="C212" s="320"/>
      <c r="D212" s="453"/>
      <c r="E212" s="352"/>
      <c r="F212" s="337"/>
      <c r="G212" s="45"/>
    </row>
    <row r="213" spans="1:7">
      <c r="A213" s="306"/>
      <c r="B213" s="50" t="s">
        <v>139</v>
      </c>
      <c r="C213" s="320"/>
      <c r="D213" s="453"/>
      <c r="E213" s="352"/>
      <c r="F213" s="337"/>
      <c r="G213" s="45"/>
    </row>
    <row r="214" spans="1:7" ht="12.6" customHeight="1">
      <c r="A214" s="306"/>
      <c r="B214" s="50" t="s">
        <v>61</v>
      </c>
      <c r="C214" s="320"/>
      <c r="D214" s="453"/>
      <c r="E214" s="352"/>
      <c r="F214" s="337"/>
      <c r="G214" s="45"/>
    </row>
    <row r="215" spans="1:7">
      <c r="A215" s="306"/>
      <c r="B215" s="50" t="s">
        <v>126</v>
      </c>
      <c r="C215" s="320"/>
      <c r="D215" s="453"/>
      <c r="E215" s="352"/>
      <c r="F215" s="337"/>
      <c r="G215" s="45"/>
    </row>
    <row r="216" spans="1:7">
      <c r="A216" s="306"/>
      <c r="B216" s="50" t="s">
        <v>56</v>
      </c>
      <c r="C216" s="320"/>
      <c r="D216" s="453"/>
      <c r="E216" s="352"/>
      <c r="F216" s="337"/>
      <c r="G216" s="45"/>
    </row>
    <row r="217" spans="1:7">
      <c r="A217" s="306"/>
      <c r="B217" s="50" t="s">
        <v>57</v>
      </c>
      <c r="C217" s="320"/>
      <c r="D217" s="453"/>
      <c r="E217" s="352"/>
      <c r="F217" s="337"/>
      <c r="G217" s="45"/>
    </row>
    <row r="218" spans="1:7">
      <c r="A218" s="306"/>
      <c r="B218" s="50" t="s">
        <v>127</v>
      </c>
      <c r="C218" s="320"/>
      <c r="D218" s="453"/>
      <c r="E218" s="352"/>
      <c r="F218" s="337"/>
      <c r="G218" s="45"/>
    </row>
    <row r="219" spans="1:7">
      <c r="A219" s="306"/>
      <c r="B219" s="50" t="s">
        <v>58</v>
      </c>
      <c r="C219" s="320"/>
      <c r="D219" s="453"/>
      <c r="E219" s="352"/>
      <c r="F219" s="337"/>
      <c r="G219" s="45"/>
    </row>
    <row r="220" spans="1:7">
      <c r="A220" s="306"/>
      <c r="B220" s="50"/>
      <c r="C220" s="320"/>
      <c r="D220" s="453"/>
      <c r="E220" s="352"/>
      <c r="F220" s="337"/>
      <c r="G220" s="45"/>
    </row>
    <row r="221" spans="1:7" ht="13.5" thickBot="1">
      <c r="A221" s="191"/>
      <c r="B221" s="50"/>
      <c r="C221" s="320"/>
      <c r="D221" s="453"/>
      <c r="E221" s="352"/>
      <c r="F221" s="337"/>
      <c r="G221" s="45"/>
    </row>
    <row r="222" spans="1:7" ht="13.5" thickBot="1">
      <c r="A222" s="191"/>
      <c r="B222" s="400" t="s">
        <v>425</v>
      </c>
      <c r="C222" s="426"/>
      <c r="D222" s="457"/>
      <c r="E222" s="352"/>
      <c r="F222" s="337"/>
      <c r="G222" s="45"/>
    </row>
    <row r="223" spans="1:7">
      <c r="A223" s="191"/>
      <c r="B223" s="391"/>
      <c r="C223" s="426"/>
      <c r="D223" s="457"/>
      <c r="E223" s="352"/>
      <c r="F223" s="337"/>
      <c r="G223" s="45"/>
    </row>
    <row r="224" spans="1:7" ht="187.9" customHeight="1">
      <c r="A224" s="191" t="s">
        <v>50</v>
      </c>
      <c r="B224" s="166" t="s">
        <v>364</v>
      </c>
      <c r="C224" s="426"/>
      <c r="D224" s="457"/>
      <c r="E224" s="352"/>
      <c r="F224" s="337"/>
      <c r="G224" s="45"/>
    </row>
    <row r="225" spans="1:7" ht="76.5">
      <c r="A225" s="191"/>
      <c r="B225" s="166" t="s">
        <v>258</v>
      </c>
      <c r="C225" s="428"/>
      <c r="D225" s="460"/>
      <c r="E225" s="356"/>
      <c r="F225" s="483"/>
      <c r="G225" s="45"/>
    </row>
    <row r="226" spans="1:7">
      <c r="A226" s="191"/>
      <c r="B226" s="393" t="s">
        <v>365</v>
      </c>
      <c r="C226" s="428"/>
      <c r="D226" s="460"/>
      <c r="E226" s="356"/>
      <c r="F226" s="483"/>
      <c r="G226" s="45"/>
    </row>
    <row r="227" spans="1:7" ht="38.25">
      <c r="A227" s="191"/>
      <c r="B227" s="401" t="s">
        <v>467</v>
      </c>
      <c r="C227" s="428"/>
      <c r="D227" s="460"/>
      <c r="E227" s="356"/>
      <c r="F227" s="483"/>
      <c r="G227" s="45"/>
    </row>
    <row r="228" spans="1:7">
      <c r="A228" s="191"/>
      <c r="B228" s="401" t="s">
        <v>468</v>
      </c>
      <c r="C228" s="428"/>
      <c r="D228" s="460"/>
      <c r="E228" s="356"/>
      <c r="F228" s="483"/>
      <c r="G228" s="45"/>
    </row>
    <row r="229" spans="1:7" ht="13.5">
      <c r="A229" s="191"/>
      <c r="B229" s="402" t="s">
        <v>370</v>
      </c>
      <c r="C229" s="190" t="s">
        <v>469</v>
      </c>
      <c r="D229" s="452">
        <v>15</v>
      </c>
      <c r="E229" s="352"/>
      <c r="F229" s="337">
        <f>E229*D229</f>
        <v>0</v>
      </c>
      <c r="G229" s="45"/>
    </row>
    <row r="230" spans="1:7">
      <c r="A230" s="191"/>
      <c r="B230" s="401"/>
      <c r="C230" s="428"/>
      <c r="D230" s="460"/>
      <c r="E230" s="356"/>
      <c r="F230" s="483"/>
      <c r="G230" s="45"/>
    </row>
    <row r="231" spans="1:7">
      <c r="A231" s="191"/>
      <c r="B231" s="401"/>
      <c r="C231" s="428"/>
      <c r="D231" s="460"/>
      <c r="E231" s="356"/>
      <c r="F231" s="483"/>
      <c r="G231" s="45"/>
    </row>
    <row r="232" spans="1:7" ht="63.75">
      <c r="A232" s="191" t="s">
        <v>302</v>
      </c>
      <c r="B232" s="393" t="s">
        <v>366</v>
      </c>
      <c r="C232" s="190" t="s">
        <v>469</v>
      </c>
      <c r="D232" s="452">
        <v>78</v>
      </c>
      <c r="E232" s="352"/>
      <c r="F232" s="337">
        <f>E232*D232</f>
        <v>0</v>
      </c>
      <c r="G232" s="45"/>
    </row>
    <row r="233" spans="1:7" ht="25.5">
      <c r="A233" s="191"/>
      <c r="B233" s="58" t="s">
        <v>470</v>
      </c>
      <c r="C233" s="426"/>
      <c r="D233" s="457"/>
      <c r="E233" s="352"/>
      <c r="F233" s="337"/>
      <c r="G233" s="45"/>
    </row>
    <row r="234" spans="1:7" ht="89.25">
      <c r="A234" s="191"/>
      <c r="B234" s="393" t="s">
        <v>367</v>
      </c>
      <c r="C234" s="426"/>
      <c r="D234" s="457"/>
      <c r="E234" s="352"/>
      <c r="F234" s="337"/>
      <c r="G234" s="45"/>
    </row>
    <row r="235" spans="1:7">
      <c r="A235" s="191"/>
      <c r="B235" s="393" t="s">
        <v>368</v>
      </c>
      <c r="C235" s="426"/>
      <c r="D235" s="457"/>
      <c r="E235" s="352"/>
      <c r="F235" s="337"/>
      <c r="G235" s="45"/>
    </row>
    <row r="236" spans="1:7">
      <c r="A236" s="191"/>
      <c r="B236" s="403" t="s">
        <v>369</v>
      </c>
      <c r="C236" s="426"/>
      <c r="D236" s="457"/>
      <c r="E236" s="352"/>
      <c r="F236" s="337"/>
      <c r="G236" s="45"/>
    </row>
    <row r="237" spans="1:7" ht="38.25">
      <c r="A237" s="191"/>
      <c r="B237" s="401" t="s">
        <v>471</v>
      </c>
      <c r="C237" s="426"/>
      <c r="D237" s="457"/>
      <c r="E237" s="352"/>
      <c r="F237" s="337"/>
      <c r="G237" s="45"/>
    </row>
    <row r="238" spans="1:7">
      <c r="A238" s="191"/>
      <c r="B238" s="401" t="s">
        <v>468</v>
      </c>
      <c r="C238" s="426"/>
      <c r="D238" s="457"/>
      <c r="E238" s="352"/>
      <c r="F238" s="337"/>
      <c r="G238" s="45"/>
    </row>
    <row r="239" spans="1:7">
      <c r="A239" s="191"/>
      <c r="B239" s="402" t="s">
        <v>371</v>
      </c>
      <c r="C239" s="426"/>
      <c r="D239" s="457"/>
      <c r="E239" s="352"/>
      <c r="F239" s="337"/>
      <c r="G239" s="45"/>
    </row>
    <row r="240" spans="1:7">
      <c r="A240" s="191"/>
      <c r="B240" s="166"/>
      <c r="C240" s="426"/>
      <c r="D240" s="461"/>
      <c r="E240" s="352"/>
      <c r="F240" s="337"/>
      <c r="G240" s="45"/>
    </row>
    <row r="241" spans="1:7" ht="25.5">
      <c r="A241" s="191" t="s">
        <v>299</v>
      </c>
      <c r="B241" s="404" t="s">
        <v>510</v>
      </c>
      <c r="C241" s="190" t="s">
        <v>511</v>
      </c>
      <c r="D241" s="452">
        <v>31</v>
      </c>
      <c r="E241" s="352"/>
      <c r="F241" s="337">
        <f>E241*D241</f>
        <v>0</v>
      </c>
      <c r="G241" s="45"/>
    </row>
    <row r="242" spans="1:7">
      <c r="A242" s="191"/>
      <c r="B242" s="404"/>
      <c r="C242" s="190"/>
      <c r="D242" s="452"/>
      <c r="E242" s="352"/>
      <c r="F242" s="337"/>
      <c r="G242" s="45"/>
    </row>
    <row r="243" spans="1:7" s="48" customFormat="1" ht="127.5">
      <c r="A243" s="191" t="s">
        <v>300</v>
      </c>
      <c r="B243" s="162" t="s">
        <v>188</v>
      </c>
      <c r="C243" s="429" t="s">
        <v>472</v>
      </c>
      <c r="D243" s="462">
        <v>15</v>
      </c>
      <c r="E243" s="357"/>
      <c r="F243" s="337">
        <f>E243*D243</f>
        <v>0</v>
      </c>
      <c r="G243" s="45"/>
    </row>
    <row r="244" spans="1:7" ht="25.5">
      <c r="A244" s="191"/>
      <c r="B244" s="405" t="s">
        <v>189</v>
      </c>
      <c r="C244" s="429"/>
      <c r="D244" s="462"/>
      <c r="E244" s="357"/>
      <c r="F244" s="337"/>
      <c r="G244" s="45"/>
    </row>
    <row r="245" spans="1:7">
      <c r="A245" s="191"/>
      <c r="B245" s="406"/>
      <c r="C245" s="190"/>
      <c r="D245" s="452"/>
      <c r="E245" s="352"/>
      <c r="F245" s="337"/>
      <c r="G245" s="45"/>
    </row>
    <row r="246" spans="1:7">
      <c r="A246" s="191"/>
      <c r="B246" s="397" t="s">
        <v>107</v>
      </c>
      <c r="C246" s="427"/>
      <c r="D246" s="459"/>
      <c r="E246" s="355"/>
      <c r="F246" s="482">
        <f>SUM(F223:F245)</f>
        <v>0</v>
      </c>
      <c r="G246" s="45"/>
    </row>
    <row r="247" spans="1:7">
      <c r="A247" s="191"/>
      <c r="B247" s="58"/>
      <c r="C247" s="190"/>
      <c r="D247" s="452"/>
      <c r="E247" s="352"/>
      <c r="F247" s="337"/>
      <c r="G247" s="45"/>
    </row>
    <row r="248" spans="1:7">
      <c r="A248" s="191"/>
      <c r="B248" s="58" t="s">
        <v>183</v>
      </c>
      <c r="C248" s="190"/>
      <c r="D248" s="452"/>
      <c r="E248" s="352"/>
      <c r="F248" s="337"/>
      <c r="G248" s="45"/>
    </row>
    <row r="249" spans="1:7">
      <c r="A249" s="191"/>
      <c r="B249" s="58"/>
      <c r="C249" s="190"/>
      <c r="D249" s="452"/>
      <c r="E249" s="352"/>
      <c r="F249" s="337"/>
      <c r="G249" s="45"/>
    </row>
    <row r="250" spans="1:7">
      <c r="A250" s="191"/>
      <c r="B250" s="50" t="s">
        <v>140</v>
      </c>
      <c r="C250" s="190"/>
      <c r="D250" s="452"/>
      <c r="E250" s="352"/>
      <c r="F250" s="337"/>
      <c r="G250" s="45"/>
    </row>
    <row r="251" spans="1:7">
      <c r="A251" s="191"/>
      <c r="B251" s="50" t="s">
        <v>142</v>
      </c>
      <c r="C251" s="190"/>
      <c r="D251" s="452"/>
      <c r="E251" s="352"/>
      <c r="F251" s="337"/>
      <c r="G251" s="45"/>
    </row>
    <row r="252" spans="1:7">
      <c r="A252" s="191"/>
      <c r="B252" s="50" t="s">
        <v>141</v>
      </c>
      <c r="C252" s="190"/>
      <c r="D252" s="452"/>
      <c r="E252" s="352"/>
      <c r="F252" s="337"/>
      <c r="G252" s="45"/>
    </row>
    <row r="253" spans="1:7">
      <c r="A253" s="191"/>
      <c r="B253" s="50" t="s">
        <v>143</v>
      </c>
      <c r="C253" s="190"/>
      <c r="D253" s="452"/>
      <c r="E253" s="352"/>
      <c r="F253" s="337"/>
      <c r="G253" s="45"/>
    </row>
    <row r="254" spans="1:7">
      <c r="A254" s="191"/>
      <c r="B254" s="50" t="s">
        <v>85</v>
      </c>
      <c r="C254" s="190"/>
      <c r="D254" s="452"/>
      <c r="E254" s="352"/>
      <c r="F254" s="337"/>
      <c r="G254" s="45"/>
    </row>
    <row r="255" spans="1:7">
      <c r="A255" s="191"/>
      <c r="B255" s="50" t="s">
        <v>145</v>
      </c>
      <c r="C255" s="190"/>
      <c r="D255" s="452"/>
      <c r="E255" s="352"/>
      <c r="F255" s="337"/>
      <c r="G255" s="45"/>
    </row>
    <row r="256" spans="1:7">
      <c r="A256" s="191"/>
      <c r="B256" s="50" t="s">
        <v>144</v>
      </c>
      <c r="C256" s="190"/>
      <c r="D256" s="452"/>
      <c r="E256" s="352"/>
      <c r="F256" s="337"/>
      <c r="G256" s="45"/>
    </row>
    <row r="257" spans="1:7">
      <c r="A257" s="191"/>
      <c r="B257" s="50" t="s">
        <v>147</v>
      </c>
      <c r="C257" s="190"/>
      <c r="D257" s="452"/>
      <c r="E257" s="352"/>
      <c r="F257" s="337"/>
      <c r="G257" s="45"/>
    </row>
    <row r="258" spans="1:7">
      <c r="A258" s="191"/>
      <c r="B258" s="50" t="s">
        <v>146</v>
      </c>
      <c r="C258" s="190"/>
      <c r="D258" s="452"/>
      <c r="E258" s="352"/>
      <c r="F258" s="337"/>
      <c r="G258" s="45"/>
    </row>
    <row r="259" spans="1:7">
      <c r="A259" s="191"/>
      <c r="B259" s="50" t="s">
        <v>84</v>
      </c>
      <c r="C259" s="190"/>
      <c r="D259" s="452"/>
      <c r="E259" s="352"/>
      <c r="F259" s="337"/>
      <c r="G259" s="45"/>
    </row>
    <row r="260" spans="1:7">
      <c r="A260" s="191"/>
      <c r="B260" s="50" t="s">
        <v>149</v>
      </c>
      <c r="C260" s="190"/>
      <c r="D260" s="452"/>
      <c r="E260" s="352"/>
      <c r="F260" s="337"/>
      <c r="G260" s="45"/>
    </row>
    <row r="261" spans="1:7">
      <c r="A261" s="191"/>
      <c r="B261" s="50" t="s">
        <v>148</v>
      </c>
      <c r="C261" s="320"/>
      <c r="D261" s="453"/>
      <c r="E261" s="352"/>
      <c r="F261" s="337"/>
      <c r="G261" s="45"/>
    </row>
    <row r="262" spans="1:7">
      <c r="A262" s="191"/>
      <c r="B262" s="50"/>
      <c r="C262" s="320"/>
      <c r="D262" s="453"/>
      <c r="E262" s="352"/>
      <c r="F262" s="337"/>
      <c r="G262" s="45"/>
    </row>
    <row r="263" spans="1:7">
      <c r="A263" s="191"/>
      <c r="B263" s="50"/>
      <c r="C263" s="320"/>
      <c r="D263" s="453"/>
      <c r="E263" s="352"/>
      <c r="F263" s="337"/>
      <c r="G263" s="45"/>
    </row>
    <row r="264" spans="1:7">
      <c r="A264" s="191"/>
      <c r="B264" s="64" t="s">
        <v>53</v>
      </c>
      <c r="C264" s="320"/>
      <c r="D264" s="453"/>
      <c r="E264" s="352"/>
      <c r="F264" s="337"/>
      <c r="G264" s="45"/>
    </row>
    <row r="265" spans="1:7">
      <c r="A265" s="191"/>
      <c r="B265" s="50" t="s">
        <v>86</v>
      </c>
      <c r="C265" s="320"/>
      <c r="D265" s="453"/>
      <c r="E265" s="352"/>
      <c r="F265" s="337"/>
      <c r="G265" s="45"/>
    </row>
    <row r="266" spans="1:7">
      <c r="A266" s="191"/>
      <c r="B266" s="50" t="s">
        <v>82</v>
      </c>
      <c r="C266" s="320"/>
      <c r="D266" s="453"/>
      <c r="E266" s="352"/>
      <c r="F266" s="337"/>
      <c r="G266" s="45"/>
    </row>
    <row r="267" spans="1:7">
      <c r="A267" s="191"/>
      <c r="B267" s="50" t="s">
        <v>54</v>
      </c>
      <c r="C267" s="320"/>
      <c r="D267" s="453"/>
      <c r="E267" s="352"/>
      <c r="F267" s="337"/>
      <c r="G267" s="45"/>
    </row>
    <row r="268" spans="1:7">
      <c r="A268" s="191"/>
      <c r="B268" s="50" t="s">
        <v>55</v>
      </c>
      <c r="C268" s="320"/>
      <c r="D268" s="453"/>
      <c r="E268" s="352"/>
      <c r="F268" s="337"/>
      <c r="G268" s="45"/>
    </row>
    <row r="269" spans="1:7">
      <c r="A269" s="191"/>
      <c r="B269" s="50" t="s">
        <v>60</v>
      </c>
      <c r="C269" s="320"/>
      <c r="D269" s="453"/>
      <c r="E269" s="352"/>
      <c r="F269" s="337"/>
      <c r="G269" s="45"/>
    </row>
    <row r="270" spans="1:7">
      <c r="A270" s="191"/>
      <c r="B270" s="50" t="s">
        <v>87</v>
      </c>
      <c r="C270" s="320"/>
      <c r="D270" s="453"/>
      <c r="E270" s="352"/>
      <c r="F270" s="337"/>
      <c r="G270" s="45"/>
    </row>
    <row r="271" spans="1:7">
      <c r="A271" s="191"/>
      <c r="B271" s="50" t="s">
        <v>88</v>
      </c>
      <c r="C271" s="320"/>
      <c r="D271" s="453"/>
      <c r="E271" s="352"/>
      <c r="F271" s="337"/>
      <c r="G271" s="45"/>
    </row>
    <row r="272" spans="1:7">
      <c r="A272" s="191"/>
      <c r="B272" s="50" t="s">
        <v>89</v>
      </c>
      <c r="C272" s="320"/>
      <c r="D272" s="453"/>
      <c r="E272" s="352"/>
      <c r="F272" s="337"/>
      <c r="G272" s="45"/>
    </row>
    <row r="273" spans="1:7">
      <c r="A273" s="191"/>
      <c r="B273" s="50" t="s">
        <v>90</v>
      </c>
      <c r="C273" s="320"/>
      <c r="D273" s="453"/>
      <c r="E273" s="352"/>
      <c r="F273" s="337"/>
      <c r="G273" s="45"/>
    </row>
    <row r="274" spans="1:7">
      <c r="A274" s="191"/>
      <c r="B274" s="50" t="s">
        <v>150</v>
      </c>
      <c r="C274" s="320"/>
      <c r="D274" s="453"/>
      <c r="E274" s="352"/>
      <c r="F274" s="337"/>
      <c r="G274" s="45"/>
    </row>
    <row r="275" spans="1:7">
      <c r="A275" s="191"/>
      <c r="B275" s="50" t="s">
        <v>113</v>
      </c>
      <c r="C275" s="320"/>
      <c r="D275" s="453"/>
      <c r="E275" s="352"/>
      <c r="F275" s="337"/>
      <c r="G275" s="45"/>
    </row>
    <row r="276" spans="1:7">
      <c r="A276" s="191"/>
      <c r="B276" s="50" t="s">
        <v>91</v>
      </c>
      <c r="C276" s="320"/>
      <c r="D276" s="453"/>
      <c r="E276" s="352"/>
      <c r="F276" s="337"/>
      <c r="G276" s="45"/>
    </row>
    <row r="277" spans="1:7">
      <c r="A277" s="191"/>
      <c r="B277" s="50" t="s">
        <v>57</v>
      </c>
      <c r="C277" s="320"/>
      <c r="D277" s="453"/>
      <c r="E277" s="352"/>
      <c r="F277" s="337"/>
      <c r="G277" s="45"/>
    </row>
    <row r="278" spans="1:7">
      <c r="A278" s="191"/>
      <c r="B278" s="50" t="s">
        <v>127</v>
      </c>
      <c r="C278" s="430"/>
      <c r="D278" s="453"/>
      <c r="E278" s="352"/>
      <c r="F278" s="337"/>
      <c r="G278" s="45"/>
    </row>
    <row r="279" spans="1:7" ht="13.5" thickBot="1">
      <c r="A279" s="191"/>
      <c r="B279" s="50" t="s">
        <v>58</v>
      </c>
      <c r="C279" s="430"/>
      <c r="D279" s="453"/>
      <c r="E279" s="352"/>
      <c r="F279" s="337"/>
      <c r="G279" s="45"/>
    </row>
    <row r="280" spans="1:7" ht="13.5" thickBot="1">
      <c r="A280" s="373"/>
      <c r="B280" s="400" t="s">
        <v>306</v>
      </c>
      <c r="C280" s="430"/>
      <c r="D280" s="453"/>
      <c r="E280" s="352"/>
      <c r="F280" s="337"/>
      <c r="G280" s="45"/>
    </row>
    <row r="281" spans="1:7">
      <c r="A281" s="373"/>
      <c r="B281" s="150"/>
      <c r="C281" s="430"/>
      <c r="D281" s="453"/>
      <c r="E281" s="352"/>
      <c r="F281" s="337"/>
      <c r="G281" s="45"/>
    </row>
    <row r="282" spans="1:7">
      <c r="A282" s="306" t="s">
        <v>50</v>
      </c>
      <c r="B282" s="64" t="s">
        <v>192</v>
      </c>
      <c r="C282" s="430"/>
      <c r="D282" s="463"/>
      <c r="E282" s="352"/>
      <c r="F282" s="337"/>
      <c r="G282" s="45"/>
    </row>
    <row r="283" spans="1:7">
      <c r="A283" s="308"/>
      <c r="B283" s="50" t="s">
        <v>196</v>
      </c>
      <c r="C283" s="190" t="s">
        <v>103</v>
      </c>
      <c r="D283" s="452">
        <v>8</v>
      </c>
      <c r="E283" s="352"/>
      <c r="F283" s="337">
        <f>E283*D283</f>
        <v>0</v>
      </c>
      <c r="G283" s="45"/>
    </row>
    <row r="284" spans="1:7">
      <c r="A284" s="308"/>
      <c r="B284" s="50" t="s">
        <v>195</v>
      </c>
      <c r="C284" s="430"/>
      <c r="D284" s="453"/>
      <c r="E284" s="352"/>
      <c r="F284" s="337"/>
      <c r="G284" s="45"/>
    </row>
    <row r="285" spans="1:7">
      <c r="A285" s="308"/>
      <c r="B285" s="50" t="s">
        <v>193</v>
      </c>
      <c r="C285" s="430"/>
      <c r="D285" s="453"/>
      <c r="E285" s="352"/>
      <c r="F285" s="337"/>
      <c r="G285" s="45"/>
    </row>
    <row r="286" spans="1:7">
      <c r="A286" s="308"/>
      <c r="B286" s="50" t="s">
        <v>194</v>
      </c>
      <c r="C286" s="430"/>
      <c r="D286" s="453"/>
      <c r="E286" s="352"/>
      <c r="F286" s="337"/>
      <c r="G286" s="45"/>
    </row>
    <row r="287" spans="1:7">
      <c r="A287" s="308"/>
      <c r="B287" s="407" t="s">
        <v>268</v>
      </c>
      <c r="C287" s="430"/>
      <c r="D287" s="463"/>
      <c r="E287" s="352"/>
      <c r="F287" s="337"/>
      <c r="G287" s="45"/>
    </row>
    <row r="288" spans="1:7" s="15" customFormat="1">
      <c r="A288" s="308"/>
      <c r="B288" s="407"/>
      <c r="C288" s="430"/>
      <c r="D288" s="463"/>
      <c r="E288" s="352"/>
      <c r="F288" s="337"/>
      <c r="G288" s="45"/>
    </row>
    <row r="289" spans="1:7" s="85" customFormat="1">
      <c r="A289" s="374"/>
      <c r="B289" s="64" t="s">
        <v>409</v>
      </c>
      <c r="C289" s="431"/>
      <c r="D289" s="464"/>
      <c r="E289" s="358"/>
      <c r="F289" s="484"/>
    </row>
    <row r="290" spans="1:7">
      <c r="A290" s="306" t="s">
        <v>302</v>
      </c>
      <c r="B290" s="50" t="s">
        <v>274</v>
      </c>
      <c r="C290" s="430"/>
      <c r="D290" s="460"/>
      <c r="E290" s="356"/>
      <c r="F290" s="337"/>
      <c r="G290" s="45"/>
    </row>
    <row r="291" spans="1:7">
      <c r="A291" s="308"/>
      <c r="B291" s="50" t="s">
        <v>275</v>
      </c>
      <c r="C291" s="430"/>
      <c r="D291" s="453"/>
      <c r="E291" s="352"/>
      <c r="F291" s="337"/>
      <c r="G291" s="45"/>
    </row>
    <row r="292" spans="1:7" ht="140.25">
      <c r="A292" s="375"/>
      <c r="B292" s="408" t="s">
        <v>497</v>
      </c>
      <c r="C292" s="190"/>
      <c r="D292" s="452"/>
      <c r="E292" s="352"/>
      <c r="F292" s="337"/>
      <c r="G292" s="45"/>
    </row>
    <row r="293" spans="1:7">
      <c r="A293" s="306" t="s">
        <v>110</v>
      </c>
      <c r="B293" s="50" t="s">
        <v>276</v>
      </c>
      <c r="C293" s="190" t="s">
        <v>95</v>
      </c>
      <c r="D293" s="452">
        <v>66</v>
      </c>
      <c r="E293" s="352"/>
      <c r="F293" s="337">
        <f t="shared" ref="F293:F294" si="0">E293*D293</f>
        <v>0</v>
      </c>
      <c r="G293" s="45"/>
    </row>
    <row r="294" spans="1:7">
      <c r="A294" s="306" t="s">
        <v>111</v>
      </c>
      <c r="B294" s="50" t="s">
        <v>496</v>
      </c>
      <c r="C294" s="190" t="s">
        <v>103</v>
      </c>
      <c r="D294" s="452">
        <v>72</v>
      </c>
      <c r="E294" s="352"/>
      <c r="F294" s="337">
        <f t="shared" si="0"/>
        <v>0</v>
      </c>
      <c r="G294" s="45"/>
    </row>
    <row r="295" spans="1:7" ht="38.25">
      <c r="A295" s="306"/>
      <c r="B295" s="407" t="s">
        <v>498</v>
      </c>
      <c r="C295" s="190"/>
      <c r="D295" s="452"/>
      <c r="E295" s="352"/>
      <c r="F295" s="337"/>
      <c r="G295" s="45"/>
    </row>
    <row r="296" spans="1:7">
      <c r="A296" s="371"/>
      <c r="B296" s="166"/>
      <c r="C296" s="190"/>
      <c r="D296" s="452"/>
      <c r="E296" s="352"/>
      <c r="F296" s="337"/>
      <c r="G296" s="45"/>
    </row>
    <row r="297" spans="1:7">
      <c r="A297" s="371"/>
      <c r="B297" s="166"/>
      <c r="C297" s="190"/>
      <c r="D297" s="452"/>
      <c r="E297" s="352"/>
      <c r="F297" s="337"/>
      <c r="G297" s="45"/>
    </row>
    <row r="298" spans="1:7">
      <c r="A298" s="371"/>
      <c r="B298" s="395"/>
      <c r="C298" s="190"/>
      <c r="D298" s="452"/>
      <c r="E298" s="352"/>
      <c r="F298" s="337"/>
      <c r="G298" s="45"/>
    </row>
    <row r="299" spans="1:7">
      <c r="A299" s="373"/>
      <c r="B299" s="397" t="s">
        <v>240</v>
      </c>
      <c r="C299" s="427"/>
      <c r="D299" s="459"/>
      <c r="E299" s="355"/>
      <c r="F299" s="482">
        <f>SUM(F281:F298)</f>
        <v>0</v>
      </c>
      <c r="G299" s="45"/>
    </row>
    <row r="300" spans="1:7">
      <c r="A300" s="373"/>
      <c r="B300" s="409"/>
      <c r="C300" s="430"/>
      <c r="D300" s="453"/>
      <c r="E300" s="352"/>
      <c r="F300" s="337"/>
      <c r="G300" s="45"/>
    </row>
    <row r="301" spans="1:7">
      <c r="A301" s="373"/>
      <c r="B301" s="64" t="s">
        <v>52</v>
      </c>
      <c r="C301" s="430"/>
      <c r="D301" s="453"/>
      <c r="E301" s="352"/>
      <c r="F301" s="337"/>
      <c r="G301" s="45"/>
    </row>
    <row r="302" spans="1:7" ht="25.5">
      <c r="A302" s="373"/>
      <c r="B302" s="407" t="s">
        <v>372</v>
      </c>
      <c r="C302" s="430"/>
      <c r="D302" s="453"/>
      <c r="E302" s="352"/>
      <c r="F302" s="337"/>
      <c r="G302" s="45"/>
    </row>
    <row r="303" spans="1:7">
      <c r="A303" s="373"/>
      <c r="B303" s="50"/>
      <c r="C303" s="428"/>
      <c r="D303" s="465"/>
      <c r="E303" s="356"/>
      <c r="F303" s="483"/>
      <c r="G303" s="45"/>
    </row>
    <row r="304" spans="1:7">
      <c r="A304" s="373"/>
      <c r="B304" s="64" t="s">
        <v>53</v>
      </c>
      <c r="C304" s="430"/>
      <c r="D304" s="460"/>
      <c r="E304" s="359"/>
      <c r="F304" s="338"/>
      <c r="G304" s="45"/>
    </row>
    <row r="305" spans="1:7">
      <c r="A305" s="373"/>
      <c r="B305" s="50" t="s">
        <v>190</v>
      </c>
      <c r="C305" s="432"/>
      <c r="D305" s="453"/>
      <c r="E305" s="352"/>
      <c r="F305" s="337"/>
      <c r="G305" s="45"/>
    </row>
    <row r="306" spans="1:7">
      <c r="A306" s="373"/>
      <c r="B306" s="50" t="s">
        <v>82</v>
      </c>
      <c r="C306" s="432"/>
      <c r="D306" s="453"/>
      <c r="E306" s="352"/>
      <c r="F306" s="337"/>
      <c r="G306" s="45"/>
    </row>
    <row r="307" spans="1:7">
      <c r="A307" s="373"/>
      <c r="B307" s="50" t="s">
        <v>129</v>
      </c>
      <c r="C307" s="432"/>
      <c r="D307" s="453"/>
      <c r="E307" s="352"/>
      <c r="F307" s="337"/>
      <c r="G307" s="45"/>
    </row>
    <row r="308" spans="1:7">
      <c r="A308" s="373"/>
      <c r="B308" s="50" t="s">
        <v>128</v>
      </c>
      <c r="C308" s="432"/>
      <c r="D308" s="453"/>
      <c r="E308" s="352"/>
      <c r="F308" s="337"/>
      <c r="G308" s="45"/>
    </row>
    <row r="309" spans="1:7">
      <c r="A309" s="373"/>
      <c r="B309" s="50" t="s">
        <v>69</v>
      </c>
      <c r="C309" s="432"/>
      <c r="D309" s="453"/>
      <c r="E309" s="352"/>
      <c r="F309" s="337"/>
      <c r="G309" s="45"/>
    </row>
    <row r="310" spans="1:7">
      <c r="A310" s="373"/>
      <c r="B310" s="50" t="s">
        <v>70</v>
      </c>
      <c r="C310" s="432"/>
      <c r="D310" s="453"/>
      <c r="E310" s="352"/>
      <c r="F310" s="337"/>
      <c r="G310" s="45"/>
    </row>
    <row r="311" spans="1:7">
      <c r="A311" s="373"/>
      <c r="B311" s="50" t="s">
        <v>71</v>
      </c>
      <c r="C311" s="432"/>
      <c r="D311" s="453"/>
      <c r="E311" s="352"/>
      <c r="F311" s="337"/>
      <c r="G311" s="45"/>
    </row>
    <row r="312" spans="1:7">
      <c r="A312" s="373"/>
      <c r="B312" s="50" t="s">
        <v>92</v>
      </c>
      <c r="C312" s="432"/>
      <c r="D312" s="453"/>
      <c r="E312" s="352"/>
      <c r="F312" s="337"/>
      <c r="G312" s="45"/>
    </row>
    <row r="313" spans="1:7" s="15" customFormat="1">
      <c r="A313" s="373"/>
      <c r="B313" s="50" t="s">
        <v>54</v>
      </c>
      <c r="C313" s="432"/>
      <c r="D313" s="453"/>
      <c r="E313" s="352"/>
      <c r="F313" s="337"/>
      <c r="G313" s="45"/>
    </row>
    <row r="314" spans="1:7">
      <c r="A314" s="373"/>
      <c r="B314" s="50" t="s">
        <v>60</v>
      </c>
      <c r="C314" s="432"/>
      <c r="D314" s="453"/>
      <c r="E314" s="352"/>
      <c r="F314" s="337"/>
      <c r="G314" s="45"/>
    </row>
    <row r="315" spans="1:7">
      <c r="A315" s="373"/>
      <c r="B315" s="50" t="s">
        <v>93</v>
      </c>
      <c r="C315" s="432"/>
      <c r="D315" s="453"/>
      <c r="E315" s="352"/>
      <c r="F315" s="337"/>
      <c r="G315" s="45"/>
    </row>
    <row r="316" spans="1:7">
      <c r="A316" s="373"/>
      <c r="B316" s="50" t="s">
        <v>132</v>
      </c>
      <c r="C316" s="432"/>
      <c r="D316" s="453"/>
      <c r="E316" s="352"/>
      <c r="F316" s="337"/>
      <c r="G316" s="45"/>
    </row>
    <row r="317" spans="1:7">
      <c r="A317" s="373"/>
      <c r="B317" s="50" t="s">
        <v>139</v>
      </c>
      <c r="C317" s="432"/>
      <c r="D317" s="453"/>
      <c r="E317" s="352"/>
      <c r="F317" s="337"/>
      <c r="G317" s="45"/>
    </row>
    <row r="318" spans="1:7">
      <c r="A318" s="373"/>
      <c r="B318" s="50" t="s">
        <v>73</v>
      </c>
      <c r="C318" s="432"/>
      <c r="D318" s="453"/>
      <c r="E318" s="352"/>
      <c r="F318" s="337"/>
      <c r="G318" s="45"/>
    </row>
    <row r="319" spans="1:7">
      <c r="A319" s="373"/>
      <c r="B319" s="50" t="s">
        <v>74</v>
      </c>
      <c r="C319" s="432"/>
      <c r="D319" s="453"/>
      <c r="E319" s="352"/>
      <c r="F319" s="337"/>
      <c r="G319" s="45"/>
    </row>
    <row r="320" spans="1:7">
      <c r="A320" s="373"/>
      <c r="B320" s="409"/>
      <c r="C320" s="432"/>
      <c r="D320" s="453"/>
      <c r="E320" s="352"/>
      <c r="F320" s="337"/>
      <c r="G320" s="45"/>
    </row>
    <row r="321" spans="1:7" ht="13.5" thickBot="1">
      <c r="A321" s="373"/>
      <c r="B321" s="409"/>
      <c r="C321" s="432"/>
      <c r="D321" s="453"/>
      <c r="E321" s="352"/>
      <c r="F321" s="337"/>
      <c r="G321" s="45"/>
    </row>
    <row r="322" spans="1:7" ht="13.5" thickBot="1">
      <c r="A322" s="191"/>
      <c r="B322" s="400" t="s">
        <v>286</v>
      </c>
      <c r="C322" s="428"/>
      <c r="D322" s="465"/>
      <c r="E322" s="356"/>
      <c r="F322" s="483"/>
      <c r="G322" s="45"/>
    </row>
    <row r="323" spans="1:7">
      <c r="A323" s="191"/>
      <c r="B323" s="150"/>
      <c r="C323" s="428"/>
      <c r="D323" s="466"/>
      <c r="E323" s="352"/>
      <c r="F323" s="337"/>
      <c r="G323" s="45"/>
    </row>
    <row r="324" spans="1:7" ht="89.25">
      <c r="A324" s="191" t="s">
        <v>50</v>
      </c>
      <c r="B324" s="410" t="s">
        <v>278</v>
      </c>
      <c r="C324" s="190"/>
      <c r="D324" s="213"/>
      <c r="E324" s="352"/>
      <c r="F324" s="337"/>
      <c r="G324" s="45"/>
    </row>
    <row r="325" spans="1:7">
      <c r="A325" s="191"/>
      <c r="B325" s="50" t="s">
        <v>307</v>
      </c>
      <c r="C325" s="190"/>
      <c r="D325" s="452"/>
      <c r="E325" s="352"/>
      <c r="F325" s="337"/>
      <c r="G325" s="45"/>
    </row>
    <row r="326" spans="1:7" ht="13.5">
      <c r="A326" s="191"/>
      <c r="B326" s="150" t="s">
        <v>277</v>
      </c>
      <c r="C326" s="190" t="s">
        <v>469</v>
      </c>
      <c r="D326" s="213">
        <v>98</v>
      </c>
      <c r="E326" s="352"/>
      <c r="F326" s="337">
        <f t="shared" ref="F326" si="1">E326*D326</f>
        <v>0</v>
      </c>
      <c r="G326" s="45"/>
    </row>
    <row r="327" spans="1:7">
      <c r="A327" s="191"/>
      <c r="B327" s="150"/>
      <c r="C327" s="428"/>
      <c r="D327" s="467"/>
      <c r="E327" s="352"/>
      <c r="F327" s="337"/>
      <c r="G327" s="45"/>
    </row>
    <row r="328" spans="1:7" ht="76.5">
      <c r="A328" s="191" t="s">
        <v>302</v>
      </c>
      <c r="B328" s="410" t="s">
        <v>410</v>
      </c>
      <c r="C328" s="190"/>
      <c r="D328" s="213"/>
      <c r="E328" s="352"/>
      <c r="F328" s="337"/>
      <c r="G328" s="45"/>
    </row>
    <row r="329" spans="1:7">
      <c r="A329" s="191"/>
      <c r="B329" s="50" t="s">
        <v>307</v>
      </c>
      <c r="C329" s="190"/>
      <c r="D329" s="452"/>
      <c r="E329" s="352"/>
      <c r="F329" s="337"/>
      <c r="G329" s="45"/>
    </row>
    <row r="330" spans="1:7" ht="13.5">
      <c r="A330" s="191"/>
      <c r="B330" s="150" t="s">
        <v>411</v>
      </c>
      <c r="C330" s="190" t="s">
        <v>469</v>
      </c>
      <c r="D330" s="213">
        <v>94</v>
      </c>
      <c r="E330" s="352"/>
      <c r="F330" s="337">
        <f t="shared" ref="F330" si="2">E330*D330</f>
        <v>0</v>
      </c>
      <c r="G330" s="45"/>
    </row>
    <row r="331" spans="1:7">
      <c r="A331" s="191"/>
      <c r="B331" s="150"/>
      <c r="C331" s="428"/>
      <c r="D331" s="467"/>
      <c r="E331" s="352"/>
      <c r="F331" s="337"/>
      <c r="G331" s="45"/>
    </row>
    <row r="332" spans="1:7" ht="110.45" customHeight="1">
      <c r="A332" s="327" t="s">
        <v>299</v>
      </c>
      <c r="B332" s="166" t="s">
        <v>281</v>
      </c>
      <c r="C332" s="428"/>
      <c r="D332" s="467"/>
      <c r="E332" s="352"/>
      <c r="F332" s="337"/>
      <c r="G332" s="45"/>
    </row>
    <row r="333" spans="1:7">
      <c r="A333" s="327"/>
      <c r="B333" s="166" t="s">
        <v>279</v>
      </c>
      <c r="C333" s="428"/>
      <c r="D333" s="467"/>
      <c r="E333" s="352"/>
      <c r="F333" s="337"/>
      <c r="G333" s="45"/>
    </row>
    <row r="334" spans="1:7" ht="13.5">
      <c r="A334" s="191"/>
      <c r="B334" s="150" t="s">
        <v>414</v>
      </c>
      <c r="C334" s="190" t="s">
        <v>469</v>
      </c>
      <c r="D334" s="213">
        <v>16</v>
      </c>
      <c r="E334" s="352"/>
      <c r="F334" s="337">
        <f t="shared" ref="F334" si="3">E334*D334</f>
        <v>0</v>
      </c>
      <c r="G334" s="45"/>
    </row>
    <row r="335" spans="1:7">
      <c r="A335" s="191"/>
      <c r="B335" s="150"/>
      <c r="C335" s="190"/>
      <c r="D335" s="213"/>
      <c r="E335" s="352"/>
      <c r="F335" s="337"/>
      <c r="G335" s="45"/>
    </row>
    <row r="336" spans="1:7" ht="80.45" customHeight="1">
      <c r="A336" s="327" t="s">
        <v>300</v>
      </c>
      <c r="B336" s="166" t="s">
        <v>415</v>
      </c>
      <c r="C336" s="428"/>
      <c r="D336" s="467"/>
      <c r="E336" s="352"/>
      <c r="F336" s="337"/>
      <c r="G336" s="45"/>
    </row>
    <row r="337" spans="1:7">
      <c r="A337" s="327"/>
      <c r="B337" s="166" t="s">
        <v>279</v>
      </c>
      <c r="C337" s="428"/>
      <c r="D337" s="467"/>
      <c r="E337" s="352"/>
      <c r="F337" s="337"/>
      <c r="G337" s="45"/>
    </row>
    <row r="338" spans="1:7" ht="13.5">
      <c r="A338" s="191"/>
      <c r="B338" s="150" t="s">
        <v>416</v>
      </c>
      <c r="C338" s="190" t="s">
        <v>469</v>
      </c>
      <c r="D338" s="213">
        <v>16</v>
      </c>
      <c r="E338" s="352"/>
      <c r="F338" s="337">
        <f t="shared" ref="F338" si="4">E338*D338</f>
        <v>0</v>
      </c>
      <c r="G338" s="45"/>
    </row>
    <row r="339" spans="1:7">
      <c r="A339" s="191"/>
      <c r="B339" s="150"/>
      <c r="C339" s="190"/>
      <c r="D339" s="213"/>
      <c r="E339" s="352"/>
      <c r="F339" s="337"/>
      <c r="G339" s="45"/>
    </row>
    <row r="340" spans="1:7" ht="38.25">
      <c r="A340" s="327" t="s">
        <v>301</v>
      </c>
      <c r="B340" s="405" t="s">
        <v>500</v>
      </c>
      <c r="C340" s="191" t="s">
        <v>466</v>
      </c>
      <c r="D340" s="164">
        <v>76</v>
      </c>
      <c r="E340" s="268"/>
      <c r="F340" s="339">
        <f>D340*E340</f>
        <v>0</v>
      </c>
    </row>
    <row r="341" spans="1:7" ht="25.5">
      <c r="A341" s="375"/>
      <c r="B341" s="405" t="s">
        <v>499</v>
      </c>
      <c r="C341" s="191"/>
      <c r="D341" s="468"/>
      <c r="E341" s="268"/>
      <c r="F341" s="337"/>
    </row>
    <row r="342" spans="1:7">
      <c r="A342" s="376"/>
      <c r="B342" s="405"/>
      <c r="C342" s="191"/>
      <c r="D342" s="468"/>
      <c r="E342" s="268"/>
      <c r="F342" s="337"/>
    </row>
    <row r="343" spans="1:7">
      <c r="A343" s="376"/>
      <c r="B343" s="405"/>
      <c r="C343" s="191"/>
      <c r="D343" s="468"/>
      <c r="E343" s="268"/>
      <c r="F343" s="337"/>
    </row>
    <row r="344" spans="1:7">
      <c r="A344" s="376"/>
      <c r="B344" s="405"/>
      <c r="C344" s="191"/>
      <c r="D344" s="468"/>
      <c r="E344" s="268"/>
      <c r="F344" s="337"/>
    </row>
    <row r="345" spans="1:7">
      <c r="A345" s="306"/>
      <c r="B345" s="64" t="s">
        <v>52</v>
      </c>
      <c r="C345" s="426"/>
      <c r="D345" s="457"/>
      <c r="E345" s="352"/>
      <c r="F345" s="337"/>
      <c r="G345" s="45"/>
    </row>
    <row r="346" spans="1:7">
      <c r="A346" s="306"/>
      <c r="B346" s="50" t="s">
        <v>151</v>
      </c>
      <c r="C346" s="426"/>
      <c r="D346" s="457"/>
      <c r="E346" s="352"/>
      <c r="F346" s="337"/>
      <c r="G346" s="45"/>
    </row>
    <row r="347" spans="1:7">
      <c r="A347" s="306"/>
      <c r="B347" s="50" t="s">
        <v>177</v>
      </c>
      <c r="C347" s="426"/>
      <c r="D347" s="457"/>
      <c r="E347" s="352"/>
      <c r="F347" s="337"/>
      <c r="G347" s="45"/>
    </row>
    <row r="348" spans="1:7">
      <c r="A348" s="306"/>
      <c r="B348" s="50" t="s">
        <v>178</v>
      </c>
      <c r="C348" s="426"/>
      <c r="D348" s="457"/>
      <c r="E348" s="352"/>
      <c r="F348" s="337"/>
      <c r="G348" s="45"/>
    </row>
    <row r="349" spans="1:7">
      <c r="A349" s="306"/>
      <c r="B349" s="50" t="s">
        <v>179</v>
      </c>
      <c r="C349" s="426"/>
      <c r="D349" s="457"/>
      <c r="E349" s="352"/>
      <c r="F349" s="337"/>
      <c r="G349" s="45"/>
    </row>
    <row r="350" spans="1:7">
      <c r="A350" s="306"/>
      <c r="B350" s="50" t="s">
        <v>181</v>
      </c>
      <c r="C350" s="426"/>
      <c r="D350" s="457"/>
      <c r="E350" s="352"/>
      <c r="F350" s="337"/>
      <c r="G350" s="45"/>
    </row>
    <row r="351" spans="1:7">
      <c r="A351" s="306"/>
      <c r="B351" s="50" t="s">
        <v>180</v>
      </c>
      <c r="C351" s="426"/>
      <c r="D351" s="457"/>
      <c r="E351" s="352"/>
      <c r="F351" s="337"/>
      <c r="G351" s="45"/>
    </row>
    <row r="352" spans="1:7" ht="25.5">
      <c r="A352" s="306"/>
      <c r="B352" s="407" t="s">
        <v>501</v>
      </c>
      <c r="C352" s="426"/>
      <c r="D352" s="457"/>
      <c r="E352" s="352"/>
      <c r="F352" s="337"/>
      <c r="G352" s="45"/>
    </row>
    <row r="353" spans="1:7">
      <c r="A353" s="306"/>
      <c r="B353" s="50"/>
      <c r="C353" s="426"/>
      <c r="D353" s="457"/>
      <c r="E353" s="352"/>
      <c r="F353" s="337"/>
      <c r="G353" s="45"/>
    </row>
    <row r="354" spans="1:7">
      <c r="A354" s="306"/>
      <c r="B354" s="64" t="s">
        <v>53</v>
      </c>
      <c r="C354" s="426"/>
      <c r="D354" s="457"/>
      <c r="E354" s="352"/>
      <c r="F354" s="337"/>
      <c r="G354" s="45"/>
    </row>
    <row r="355" spans="1:7">
      <c r="A355" s="306"/>
      <c r="B355" s="50" t="s">
        <v>94</v>
      </c>
      <c r="C355" s="426"/>
      <c r="D355" s="457"/>
      <c r="E355" s="352"/>
      <c r="F355" s="337"/>
      <c r="G355" s="45"/>
    </row>
    <row r="356" spans="1:7">
      <c r="A356" s="306"/>
      <c r="B356" s="50" t="s">
        <v>82</v>
      </c>
      <c r="C356" s="426"/>
      <c r="D356" s="457"/>
      <c r="E356" s="352"/>
      <c r="F356" s="337"/>
      <c r="G356" s="45"/>
    </row>
    <row r="357" spans="1:7">
      <c r="A357" s="306"/>
      <c r="B357" s="50" t="s">
        <v>175</v>
      </c>
      <c r="C357" s="426"/>
      <c r="D357" s="457"/>
      <c r="E357" s="352"/>
      <c r="F357" s="337"/>
      <c r="G357" s="45"/>
    </row>
    <row r="358" spans="1:7">
      <c r="A358" s="306"/>
      <c r="B358" s="50" t="s">
        <v>126</v>
      </c>
      <c r="C358" s="426"/>
      <c r="D358" s="457"/>
      <c r="E358" s="352"/>
      <c r="F358" s="337"/>
      <c r="G358" s="45"/>
    </row>
    <row r="359" spans="1:7">
      <c r="A359" s="306"/>
      <c r="B359" s="50" t="s">
        <v>69</v>
      </c>
      <c r="C359" s="426"/>
      <c r="D359" s="457"/>
      <c r="E359" s="352"/>
      <c r="F359" s="337"/>
      <c r="G359" s="45"/>
    </row>
    <row r="360" spans="1:7">
      <c r="A360" s="306"/>
      <c r="B360" s="50" t="s">
        <v>70</v>
      </c>
      <c r="C360" s="426"/>
      <c r="D360" s="457"/>
      <c r="E360" s="352"/>
      <c r="F360" s="337"/>
      <c r="G360" s="45"/>
    </row>
    <row r="361" spans="1:7">
      <c r="A361" s="306"/>
      <c r="B361" s="50" t="s">
        <v>71</v>
      </c>
      <c r="C361" s="426"/>
      <c r="D361" s="457"/>
      <c r="E361" s="352"/>
      <c r="F361" s="337"/>
      <c r="G361" s="45"/>
    </row>
    <row r="362" spans="1:7">
      <c r="A362" s="306"/>
      <c r="B362" s="50" t="s">
        <v>54</v>
      </c>
      <c r="C362" s="426"/>
      <c r="D362" s="457"/>
      <c r="E362" s="352"/>
      <c r="F362" s="337"/>
      <c r="G362" s="45"/>
    </row>
    <row r="363" spans="1:7" ht="13.15" customHeight="1">
      <c r="A363" s="57"/>
      <c r="B363" s="50" t="s">
        <v>60</v>
      </c>
      <c r="C363" s="426"/>
      <c r="D363" s="457"/>
      <c r="E363" s="352"/>
      <c r="F363" s="337"/>
      <c r="G363" s="45"/>
    </row>
    <row r="364" spans="1:7">
      <c r="A364" s="306"/>
      <c r="B364" s="50" t="s">
        <v>182</v>
      </c>
      <c r="C364" s="426"/>
      <c r="D364" s="457"/>
      <c r="E364" s="352"/>
      <c r="F364" s="337"/>
      <c r="G364" s="45"/>
    </row>
    <row r="365" spans="1:7">
      <c r="A365" s="308"/>
      <c r="B365" s="50" t="s">
        <v>176</v>
      </c>
      <c r="C365" s="426"/>
      <c r="D365" s="457"/>
      <c r="E365" s="352"/>
      <c r="F365" s="337"/>
      <c r="G365" s="45"/>
    </row>
    <row r="366" spans="1:7">
      <c r="A366" s="308"/>
      <c r="B366" s="50" t="s">
        <v>125</v>
      </c>
      <c r="C366" s="426"/>
      <c r="D366" s="457"/>
      <c r="E366" s="352"/>
      <c r="F366" s="337"/>
      <c r="G366" s="45"/>
    </row>
    <row r="367" spans="1:7">
      <c r="A367" s="308"/>
      <c r="B367" s="50" t="s">
        <v>73</v>
      </c>
      <c r="C367" s="426"/>
      <c r="D367" s="457"/>
      <c r="E367" s="352"/>
      <c r="F367" s="337"/>
      <c r="G367" s="45"/>
    </row>
    <row r="368" spans="1:7">
      <c r="A368" s="308"/>
      <c r="B368" s="50" t="s">
        <v>74</v>
      </c>
      <c r="C368" s="426"/>
      <c r="D368" s="457"/>
      <c r="E368" s="352"/>
      <c r="F368" s="337"/>
      <c r="G368" s="45"/>
    </row>
    <row r="369" spans="1:7" ht="9.6" customHeight="1">
      <c r="A369" s="308"/>
      <c r="B369" s="50" t="s">
        <v>57</v>
      </c>
      <c r="C369" s="426"/>
      <c r="D369" s="457"/>
      <c r="E369" s="352"/>
      <c r="F369" s="337"/>
      <c r="G369" s="45"/>
    </row>
    <row r="370" spans="1:7">
      <c r="A370" s="308"/>
      <c r="B370" s="50" t="s">
        <v>127</v>
      </c>
      <c r="C370" s="426"/>
      <c r="D370" s="457"/>
      <c r="E370" s="352"/>
      <c r="F370" s="337"/>
      <c r="G370" s="45"/>
    </row>
    <row r="371" spans="1:7">
      <c r="A371" s="308"/>
      <c r="B371" s="50" t="s">
        <v>58</v>
      </c>
      <c r="C371" s="426"/>
      <c r="D371" s="457"/>
      <c r="E371" s="352"/>
      <c r="F371" s="337"/>
      <c r="G371" s="45"/>
    </row>
    <row r="372" spans="1:7">
      <c r="A372" s="308"/>
      <c r="B372" s="50"/>
      <c r="C372" s="426"/>
      <c r="D372" s="457"/>
      <c r="E372" s="352"/>
      <c r="F372" s="337"/>
      <c r="G372" s="45"/>
    </row>
    <row r="373" spans="1:7">
      <c r="A373" s="308"/>
      <c r="B373" s="411" t="s">
        <v>288</v>
      </c>
      <c r="C373" s="433"/>
      <c r="D373" s="469"/>
      <c r="E373" s="360"/>
      <c r="F373" s="482">
        <f>SUM(F324:F372)</f>
        <v>0</v>
      </c>
      <c r="G373" s="45"/>
    </row>
    <row r="374" spans="1:7" ht="13.5" thickBot="1">
      <c r="A374" s="306"/>
      <c r="B374" s="50"/>
      <c r="C374" s="426"/>
      <c r="D374" s="457"/>
      <c r="E374" s="352"/>
      <c r="F374" s="337"/>
      <c r="G374" s="45"/>
    </row>
    <row r="375" spans="1:7" ht="13.5" thickBot="1">
      <c r="A375" s="377" t="s">
        <v>241</v>
      </c>
      <c r="B375" s="412" t="s">
        <v>426</v>
      </c>
      <c r="C375" s="434"/>
      <c r="D375" s="470"/>
      <c r="E375" s="356"/>
      <c r="F375" s="483"/>
      <c r="G375" s="45"/>
    </row>
    <row r="376" spans="1:7">
      <c r="A376" s="306"/>
      <c r="B376" s="50"/>
      <c r="C376" s="426"/>
      <c r="D376" s="457"/>
      <c r="E376" s="352"/>
      <c r="F376" s="337"/>
      <c r="G376" s="45"/>
    </row>
    <row r="377" spans="1:7">
      <c r="A377" s="306"/>
      <c r="B377" s="50"/>
      <c r="C377" s="426"/>
      <c r="D377" s="457"/>
      <c r="E377" s="352"/>
      <c r="F377" s="337"/>
      <c r="G377" s="45"/>
    </row>
    <row r="378" spans="1:7" ht="25.5">
      <c r="A378" s="327" t="s">
        <v>50</v>
      </c>
      <c r="B378" s="405" t="s">
        <v>373</v>
      </c>
      <c r="C378" s="190" t="s">
        <v>95</v>
      </c>
      <c r="D378" s="452">
        <v>44</v>
      </c>
      <c r="E378" s="352"/>
      <c r="F378" s="337">
        <f>E378*D378</f>
        <v>0</v>
      </c>
      <c r="G378" s="45"/>
    </row>
    <row r="379" spans="1:7" ht="89.25">
      <c r="A379" s="306"/>
      <c r="B379" s="405" t="s">
        <v>374</v>
      </c>
      <c r="C379" s="426"/>
      <c r="D379" s="457"/>
      <c r="E379" s="352"/>
      <c r="F379" s="337"/>
      <c r="G379" s="45"/>
    </row>
    <row r="380" spans="1:7" ht="25.5">
      <c r="A380" s="306"/>
      <c r="B380" s="405" t="s">
        <v>375</v>
      </c>
      <c r="C380" s="426"/>
      <c r="D380" s="457"/>
      <c r="E380" s="352"/>
      <c r="F380" s="337"/>
      <c r="G380" s="45"/>
    </row>
    <row r="381" spans="1:7">
      <c r="A381" s="306"/>
      <c r="B381" s="50" t="s">
        <v>382</v>
      </c>
      <c r="C381" s="426"/>
      <c r="D381" s="457"/>
      <c r="E381" s="352"/>
      <c r="F381" s="337"/>
      <c r="G381" s="45"/>
    </row>
    <row r="382" spans="1:7">
      <c r="A382" s="306"/>
      <c r="B382" s="405" t="s">
        <v>381</v>
      </c>
      <c r="C382" s="426"/>
      <c r="D382" s="457"/>
      <c r="E382" s="352"/>
      <c r="F382" s="337"/>
      <c r="G382" s="45"/>
    </row>
    <row r="383" spans="1:7" ht="25.5">
      <c r="A383" s="306"/>
      <c r="B383" s="405" t="s">
        <v>376</v>
      </c>
      <c r="C383" s="426"/>
      <c r="D383" s="457"/>
      <c r="E383" s="352"/>
      <c r="F383" s="337"/>
      <c r="G383" s="45"/>
    </row>
    <row r="384" spans="1:7" ht="38.25">
      <c r="A384" s="306"/>
      <c r="B384" s="405" t="s">
        <v>384</v>
      </c>
      <c r="C384" s="426"/>
      <c r="D384" s="457"/>
      <c r="E384" s="352"/>
      <c r="F384" s="337"/>
      <c r="G384" s="45"/>
    </row>
    <row r="385" spans="1:7">
      <c r="A385" s="306"/>
      <c r="B385" s="405" t="s">
        <v>383</v>
      </c>
      <c r="C385" s="426"/>
      <c r="D385" s="457"/>
      <c r="E385" s="352"/>
      <c r="F385" s="337"/>
      <c r="G385" s="45"/>
    </row>
    <row r="386" spans="1:7">
      <c r="A386" s="306"/>
      <c r="B386" s="405" t="s">
        <v>378</v>
      </c>
      <c r="C386" s="426"/>
      <c r="D386" s="457"/>
      <c r="E386" s="352"/>
      <c r="F386" s="337"/>
      <c r="G386" s="45"/>
    </row>
    <row r="387" spans="1:7" ht="25.5">
      <c r="A387" s="306"/>
      <c r="B387" s="413" t="s">
        <v>380</v>
      </c>
      <c r="C387" s="426"/>
      <c r="D387" s="457"/>
      <c r="E387" s="352"/>
      <c r="F387" s="337"/>
      <c r="G387" s="45"/>
    </row>
    <row r="388" spans="1:7">
      <c r="A388" s="306"/>
      <c r="B388" s="414" t="s">
        <v>379</v>
      </c>
      <c r="C388" s="426"/>
      <c r="D388" s="457"/>
      <c r="E388" s="352"/>
      <c r="F388" s="337"/>
      <c r="G388" s="45"/>
    </row>
    <row r="389" spans="1:7" ht="12" customHeight="1">
      <c r="A389" s="306"/>
      <c r="B389" s="414"/>
      <c r="C389" s="426"/>
      <c r="D389" s="457"/>
      <c r="E389" s="352"/>
      <c r="F389" s="337"/>
      <c r="G389" s="45"/>
    </row>
    <row r="390" spans="1:7">
      <c r="A390" s="306"/>
      <c r="B390" s="50"/>
      <c r="C390" s="426"/>
      <c r="D390" s="457"/>
      <c r="E390" s="352"/>
      <c r="F390" s="337"/>
      <c r="G390" s="45"/>
    </row>
    <row r="391" spans="1:7" ht="25.5">
      <c r="A391" s="327" t="s">
        <v>302</v>
      </c>
      <c r="B391" s="405" t="s">
        <v>385</v>
      </c>
      <c r="C391" s="190"/>
      <c r="D391" s="452"/>
      <c r="E391" s="352"/>
      <c r="F391" s="337"/>
      <c r="G391" s="45"/>
    </row>
    <row r="392" spans="1:7" ht="89.25">
      <c r="A392" s="306"/>
      <c r="B392" s="405" t="s">
        <v>386</v>
      </c>
      <c r="C392" s="426"/>
      <c r="D392" s="457"/>
      <c r="E392" s="352"/>
      <c r="F392" s="337"/>
      <c r="G392" s="45"/>
    </row>
    <row r="393" spans="1:7" ht="25.5">
      <c r="A393" s="306"/>
      <c r="B393" s="405" t="s">
        <v>375</v>
      </c>
      <c r="C393" s="426"/>
      <c r="D393" s="457"/>
      <c r="E393" s="352"/>
      <c r="F393" s="337"/>
      <c r="G393" s="45"/>
    </row>
    <row r="394" spans="1:7">
      <c r="A394" s="306"/>
      <c r="B394" s="50" t="s">
        <v>382</v>
      </c>
      <c r="C394" s="426"/>
      <c r="D394" s="457"/>
      <c r="E394" s="352"/>
      <c r="F394" s="337"/>
      <c r="G394" s="45"/>
    </row>
    <row r="395" spans="1:7">
      <c r="A395" s="306"/>
      <c r="B395" s="405" t="s">
        <v>387</v>
      </c>
      <c r="C395" s="426"/>
      <c r="D395" s="457"/>
      <c r="E395" s="352"/>
      <c r="F395" s="337"/>
      <c r="G395" s="45"/>
    </row>
    <row r="396" spans="1:7" ht="25.5">
      <c r="A396" s="306"/>
      <c r="B396" s="405" t="s">
        <v>376</v>
      </c>
      <c r="C396" s="426"/>
      <c r="D396" s="457"/>
      <c r="E396" s="352"/>
      <c r="F396" s="337"/>
      <c r="G396" s="45"/>
    </row>
    <row r="397" spans="1:7">
      <c r="A397" s="306"/>
      <c r="B397" s="413" t="s">
        <v>377</v>
      </c>
      <c r="C397" s="426"/>
      <c r="D397" s="457"/>
      <c r="E397" s="352"/>
      <c r="F397" s="337"/>
      <c r="G397" s="45"/>
    </row>
    <row r="398" spans="1:7">
      <c r="A398" s="306"/>
      <c r="B398" s="405" t="s">
        <v>378</v>
      </c>
      <c r="C398" s="426"/>
      <c r="D398" s="457"/>
      <c r="E398" s="352"/>
      <c r="F398" s="337"/>
      <c r="G398" s="45"/>
    </row>
    <row r="399" spans="1:7" ht="25.5">
      <c r="A399" s="306"/>
      <c r="B399" s="413" t="s">
        <v>380</v>
      </c>
      <c r="C399" s="426"/>
      <c r="D399" s="457"/>
      <c r="E399" s="352"/>
      <c r="F399" s="337"/>
      <c r="G399" s="45"/>
    </row>
    <row r="400" spans="1:7">
      <c r="A400" s="306"/>
      <c r="B400" s="414" t="s">
        <v>397</v>
      </c>
      <c r="C400" s="426"/>
      <c r="D400" s="457"/>
      <c r="E400" s="352"/>
      <c r="F400" s="337"/>
      <c r="G400" s="45"/>
    </row>
    <row r="401" spans="1:7">
      <c r="A401" s="306" t="s">
        <v>110</v>
      </c>
      <c r="B401" s="414" t="s">
        <v>391</v>
      </c>
      <c r="C401" s="190" t="s">
        <v>95</v>
      </c>
      <c r="D401" s="452">
        <v>27</v>
      </c>
      <c r="E401" s="352"/>
      <c r="F401" s="337">
        <f>E401*D401</f>
        <v>0</v>
      </c>
      <c r="G401" s="45"/>
    </row>
    <row r="402" spans="1:7">
      <c r="A402" s="306" t="s">
        <v>111</v>
      </c>
      <c r="B402" s="414" t="s">
        <v>393</v>
      </c>
      <c r="C402" s="190" t="s">
        <v>95</v>
      </c>
      <c r="D402" s="452">
        <v>2.5</v>
      </c>
      <c r="E402" s="352"/>
      <c r="F402" s="337">
        <f>E402*D402</f>
        <v>0</v>
      </c>
      <c r="G402" s="45"/>
    </row>
    <row r="403" spans="1:7">
      <c r="A403" s="306"/>
      <c r="B403" s="50"/>
      <c r="C403" s="426"/>
      <c r="D403" s="457"/>
      <c r="E403" s="352"/>
      <c r="F403" s="337"/>
      <c r="G403" s="45"/>
    </row>
    <row r="404" spans="1:7" s="48" customFormat="1" ht="38.25">
      <c r="A404" s="378" t="s">
        <v>299</v>
      </c>
      <c r="B404" s="407" t="s">
        <v>502</v>
      </c>
      <c r="C404" s="435"/>
      <c r="D404" s="471"/>
      <c r="E404" s="268"/>
      <c r="F404" s="485"/>
    </row>
    <row r="405" spans="1:7" s="48" customFormat="1">
      <c r="A405" s="379"/>
      <c r="B405" s="50" t="s">
        <v>398</v>
      </c>
      <c r="C405" s="436"/>
      <c r="D405" s="472"/>
      <c r="E405" s="361"/>
      <c r="F405" s="486"/>
    </row>
    <row r="406" spans="1:7" s="48" customFormat="1">
      <c r="A406" s="380"/>
      <c r="B406" s="50" t="s">
        <v>399</v>
      </c>
      <c r="C406" s="436"/>
      <c r="D406" s="472"/>
      <c r="E406" s="361"/>
      <c r="F406" s="486"/>
    </row>
    <row r="407" spans="1:7" s="48" customFormat="1">
      <c r="A407" s="380"/>
      <c r="B407" s="50" t="s">
        <v>378</v>
      </c>
      <c r="C407" s="436"/>
      <c r="D407" s="472"/>
      <c r="E407" s="361"/>
      <c r="F407" s="486"/>
    </row>
    <row r="408" spans="1:7" s="48" customFormat="1">
      <c r="A408" s="380"/>
      <c r="B408" s="50" t="s">
        <v>400</v>
      </c>
      <c r="C408" s="436"/>
      <c r="D408" s="472"/>
      <c r="E408" s="361"/>
      <c r="F408" s="486"/>
    </row>
    <row r="409" spans="1:7" s="48" customFormat="1">
      <c r="A409" s="380"/>
      <c r="B409" s="50" t="s">
        <v>401</v>
      </c>
      <c r="C409" s="436"/>
      <c r="D409" s="472"/>
      <c r="E409" s="361"/>
      <c r="F409" s="486"/>
    </row>
    <row r="410" spans="1:7" s="48" customFormat="1">
      <c r="A410" s="380"/>
      <c r="B410" s="50" t="s">
        <v>402</v>
      </c>
      <c r="C410" s="436"/>
      <c r="D410" s="472"/>
      <c r="E410" s="361"/>
      <c r="F410" s="486"/>
    </row>
    <row r="411" spans="1:7" s="48" customFormat="1" ht="26.45" customHeight="1">
      <c r="A411" s="378"/>
      <c r="B411" s="405" t="s">
        <v>403</v>
      </c>
      <c r="C411" s="436"/>
      <c r="D411" s="472"/>
      <c r="E411" s="361"/>
      <c r="F411" s="486"/>
    </row>
    <row r="412" spans="1:7" s="48" customFormat="1">
      <c r="A412" s="378" t="s">
        <v>110</v>
      </c>
      <c r="B412" s="50" t="s">
        <v>503</v>
      </c>
      <c r="C412" s="435" t="s">
        <v>51</v>
      </c>
      <c r="D412" s="471">
        <v>4</v>
      </c>
      <c r="E412" s="268"/>
      <c r="F412" s="337">
        <f>E412*D412</f>
        <v>0</v>
      </c>
    </row>
    <row r="413" spans="1:7">
      <c r="A413" s="306"/>
      <c r="B413" s="50"/>
      <c r="C413" s="426"/>
      <c r="D413" s="457"/>
      <c r="E413" s="352"/>
      <c r="F413" s="337"/>
      <c r="G413" s="45"/>
    </row>
    <row r="414" spans="1:7" s="49" customFormat="1" ht="28.15" customHeight="1">
      <c r="A414" s="378" t="s">
        <v>300</v>
      </c>
      <c r="B414" s="405" t="s">
        <v>388</v>
      </c>
      <c r="C414" s="436"/>
      <c r="D414" s="472"/>
      <c r="E414" s="268"/>
      <c r="F414" s="486"/>
    </row>
    <row r="415" spans="1:7" s="48" customFormat="1" ht="102">
      <c r="A415" s="380"/>
      <c r="B415" s="405" t="s">
        <v>389</v>
      </c>
      <c r="C415" s="435"/>
      <c r="D415" s="471"/>
      <c r="E415" s="361"/>
      <c r="F415" s="485"/>
    </row>
    <row r="416" spans="1:7" s="48" customFormat="1" ht="25.5">
      <c r="A416" s="380"/>
      <c r="B416" s="405" t="s">
        <v>375</v>
      </c>
      <c r="C416" s="436"/>
      <c r="D416" s="472"/>
      <c r="E416" s="361"/>
      <c r="F416" s="486"/>
    </row>
    <row r="417" spans="1:6">
      <c r="A417" s="380"/>
      <c r="B417" s="50" t="s">
        <v>392</v>
      </c>
      <c r="C417" s="436"/>
      <c r="D417" s="472"/>
      <c r="E417" s="361"/>
      <c r="F417" s="486"/>
    </row>
    <row r="418" spans="1:6">
      <c r="A418" s="380"/>
      <c r="B418" s="50" t="s">
        <v>474</v>
      </c>
      <c r="C418" s="436"/>
      <c r="D418" s="472"/>
      <c r="E418" s="361"/>
      <c r="F418" s="486"/>
    </row>
    <row r="419" spans="1:6" ht="25.5">
      <c r="A419" s="380"/>
      <c r="B419" s="405" t="s">
        <v>376</v>
      </c>
      <c r="C419" s="436"/>
      <c r="D419" s="472"/>
      <c r="E419" s="361"/>
      <c r="F419" s="486"/>
    </row>
    <row r="420" spans="1:6" s="48" customFormat="1">
      <c r="A420" s="380"/>
      <c r="B420" s="405" t="s">
        <v>378</v>
      </c>
      <c r="C420" s="436"/>
      <c r="D420" s="472"/>
      <c r="E420" s="361"/>
      <c r="F420" s="486"/>
    </row>
    <row r="421" spans="1:6" s="48" customFormat="1" ht="25.5">
      <c r="A421" s="380"/>
      <c r="B421" s="413" t="s">
        <v>390</v>
      </c>
      <c r="C421" s="436"/>
      <c r="D421" s="472"/>
      <c r="E421" s="361"/>
      <c r="F421" s="486"/>
    </row>
    <row r="422" spans="1:6" s="48" customFormat="1" ht="25.5">
      <c r="A422" s="378" t="s">
        <v>110</v>
      </c>
      <c r="B422" s="414" t="s">
        <v>394</v>
      </c>
      <c r="C422" s="435" t="s">
        <v>95</v>
      </c>
      <c r="D422" s="471">
        <v>12</v>
      </c>
      <c r="E422" s="268"/>
      <c r="F422" s="337">
        <f>E422*D422</f>
        <v>0</v>
      </c>
    </row>
    <row r="423" spans="1:6" s="48" customFormat="1" ht="38.25">
      <c r="A423" s="378" t="s">
        <v>111</v>
      </c>
      <c r="B423" s="414" t="s">
        <v>395</v>
      </c>
      <c r="C423" s="435" t="s">
        <v>95</v>
      </c>
      <c r="D423" s="471">
        <v>12</v>
      </c>
      <c r="E423" s="268"/>
      <c r="F423" s="337">
        <f>E423*D423</f>
        <v>0</v>
      </c>
    </row>
    <row r="424" spans="1:6" s="48" customFormat="1" ht="25.5">
      <c r="A424" s="378" t="s">
        <v>115</v>
      </c>
      <c r="B424" s="414" t="s">
        <v>396</v>
      </c>
      <c r="C424" s="435" t="s">
        <v>95</v>
      </c>
      <c r="D424" s="471">
        <v>12</v>
      </c>
      <c r="E424" s="268"/>
      <c r="F424" s="337">
        <f>E424*D424</f>
        <v>0</v>
      </c>
    </row>
    <row r="425" spans="1:6" s="48" customFormat="1">
      <c r="A425" s="381"/>
      <c r="B425" s="415"/>
      <c r="C425" s="437"/>
      <c r="D425" s="473"/>
      <c r="E425" s="362"/>
      <c r="F425" s="487"/>
    </row>
    <row r="426" spans="1:6" s="50" customFormat="1">
      <c r="A426" s="327" t="s">
        <v>301</v>
      </c>
      <c r="B426" s="416" t="s">
        <v>419</v>
      </c>
      <c r="C426" s="438"/>
      <c r="D426" s="474"/>
      <c r="E426" s="363"/>
    </row>
    <row r="427" spans="1:6" s="50" customFormat="1" ht="51">
      <c r="A427" s="382"/>
      <c r="B427" s="416" t="s">
        <v>423</v>
      </c>
      <c r="C427" s="438"/>
      <c r="D427" s="474"/>
      <c r="E427" s="363"/>
    </row>
    <row r="428" spans="1:6" s="50" customFormat="1" ht="25.5">
      <c r="A428" s="382"/>
      <c r="B428" s="416" t="s">
        <v>375</v>
      </c>
      <c r="C428" s="438"/>
      <c r="D428" s="474"/>
      <c r="E428" s="363"/>
    </row>
    <row r="429" spans="1:6" s="50" customFormat="1">
      <c r="A429" s="382"/>
      <c r="B429" s="416" t="s">
        <v>422</v>
      </c>
      <c r="C429" s="438"/>
      <c r="D429" s="474"/>
      <c r="E429" s="363"/>
    </row>
    <row r="430" spans="1:6" s="50" customFormat="1" ht="25.5">
      <c r="A430" s="382"/>
      <c r="B430" s="416" t="s">
        <v>376</v>
      </c>
      <c r="C430" s="438"/>
      <c r="D430" s="474"/>
      <c r="E430" s="363"/>
    </row>
    <row r="431" spans="1:6" s="50" customFormat="1" ht="32.450000000000003" customHeight="1">
      <c r="A431" s="382"/>
      <c r="B431" s="416" t="s">
        <v>420</v>
      </c>
      <c r="C431" s="438"/>
      <c r="D431" s="474"/>
      <c r="E431" s="363"/>
    </row>
    <row r="432" spans="1:6" s="50" customFormat="1">
      <c r="A432" s="382"/>
      <c r="B432" s="417" t="s">
        <v>421</v>
      </c>
      <c r="C432" s="435" t="s">
        <v>51</v>
      </c>
      <c r="D432" s="471">
        <v>2</v>
      </c>
      <c r="E432" s="361"/>
      <c r="F432" s="337">
        <f>E432*D432</f>
        <v>0</v>
      </c>
    </row>
    <row r="433" spans="1:6" s="50" customFormat="1">
      <c r="A433" s="382"/>
      <c r="B433" s="417"/>
      <c r="C433" s="435"/>
      <c r="D433" s="471"/>
      <c r="E433" s="361"/>
      <c r="F433" s="337"/>
    </row>
    <row r="434" spans="1:6" s="50" customFormat="1" ht="63.75">
      <c r="A434" s="327" t="s">
        <v>484</v>
      </c>
      <c r="B434" s="162" t="s">
        <v>508</v>
      </c>
      <c r="C434" s="435"/>
      <c r="D434" s="471"/>
      <c r="E434" s="268"/>
      <c r="F434" s="337"/>
    </row>
    <row r="435" spans="1:6" s="48" customFormat="1" ht="14.25">
      <c r="A435" s="191" t="s">
        <v>110</v>
      </c>
      <c r="B435" s="314" t="s">
        <v>437</v>
      </c>
      <c r="C435" s="435" t="s">
        <v>473</v>
      </c>
      <c r="D435" s="471">
        <v>2</v>
      </c>
      <c r="E435" s="361"/>
      <c r="F435" s="337">
        <f>E435*D435</f>
        <v>0</v>
      </c>
    </row>
    <row r="436" spans="1:6" s="48" customFormat="1" ht="14.25">
      <c r="A436" s="191" t="s">
        <v>111</v>
      </c>
      <c r="B436" s="314" t="s">
        <v>436</v>
      </c>
      <c r="C436" s="435" t="s">
        <v>473</v>
      </c>
      <c r="D436" s="471">
        <v>4</v>
      </c>
      <c r="E436" s="361"/>
      <c r="F436" s="337">
        <f>E436*D436</f>
        <v>0</v>
      </c>
    </row>
    <row r="437" spans="1:6" s="50" customFormat="1">
      <c r="A437" s="382"/>
      <c r="B437" s="162"/>
      <c r="C437" s="439"/>
      <c r="D437" s="475"/>
      <c r="E437" s="364"/>
      <c r="F437" s="488"/>
    </row>
    <row r="438" spans="1:6" s="48" customFormat="1">
      <c r="A438" s="378" t="s">
        <v>434</v>
      </c>
      <c r="B438" s="50" t="s">
        <v>404</v>
      </c>
      <c r="C438" s="435" t="s">
        <v>103</v>
      </c>
      <c r="D438" s="471">
        <v>50</v>
      </c>
      <c r="E438" s="268"/>
      <c r="F438" s="337">
        <f>E438*D438</f>
        <v>0</v>
      </c>
    </row>
    <row r="439" spans="1:6" s="48" customFormat="1" ht="25.5">
      <c r="A439" s="380"/>
      <c r="B439" s="407" t="s">
        <v>504</v>
      </c>
      <c r="C439" s="436"/>
      <c r="D439" s="472"/>
      <c r="E439" s="361"/>
      <c r="F439" s="337"/>
    </row>
    <row r="440" spans="1:6" s="48" customFormat="1" ht="12.6" customHeight="1">
      <c r="A440" s="380"/>
      <c r="B440" s="50"/>
      <c r="C440" s="436"/>
      <c r="D440" s="472"/>
      <c r="E440" s="361"/>
      <c r="F440" s="337"/>
    </row>
    <row r="441" spans="1:6" s="48" customFormat="1">
      <c r="A441" s="378" t="s">
        <v>485</v>
      </c>
      <c r="B441" s="50" t="s">
        <v>405</v>
      </c>
      <c r="C441" s="435" t="s">
        <v>103</v>
      </c>
      <c r="D441" s="471">
        <v>16</v>
      </c>
      <c r="E441" s="268"/>
      <c r="F441" s="337">
        <f>E441*D441</f>
        <v>0</v>
      </c>
    </row>
    <row r="442" spans="1:6" s="48" customFormat="1">
      <c r="A442" s="380"/>
      <c r="B442" s="50" t="s">
        <v>406</v>
      </c>
      <c r="C442" s="436"/>
      <c r="D442" s="472"/>
      <c r="E442" s="361"/>
      <c r="F442" s="486"/>
    </row>
    <row r="443" spans="1:6" s="48" customFormat="1">
      <c r="A443" s="380"/>
      <c r="B443" s="50" t="s">
        <v>407</v>
      </c>
      <c r="C443" s="436"/>
      <c r="D443" s="472"/>
      <c r="E443" s="361"/>
      <c r="F443" s="486"/>
    </row>
    <row r="444" spans="1:6" s="48" customFormat="1">
      <c r="A444" s="380"/>
      <c r="B444" s="50" t="s">
        <v>408</v>
      </c>
      <c r="C444" s="436"/>
      <c r="D444" s="472"/>
      <c r="E444" s="361"/>
      <c r="F444" s="486"/>
    </row>
    <row r="445" spans="1:6" s="48" customFormat="1">
      <c r="A445" s="380"/>
      <c r="B445" s="50"/>
      <c r="C445" s="436"/>
      <c r="D445" s="472"/>
      <c r="E445" s="361"/>
      <c r="F445" s="486"/>
    </row>
    <row r="446" spans="1:6" s="48" customFormat="1" ht="165.75">
      <c r="A446" s="191" t="s">
        <v>418</v>
      </c>
      <c r="B446" s="314" t="s">
        <v>438</v>
      </c>
      <c r="C446" s="435"/>
      <c r="D446" s="471"/>
      <c r="E446" s="361"/>
      <c r="F446" s="486"/>
    </row>
    <row r="447" spans="1:6" s="48" customFormat="1" ht="14.25">
      <c r="A447" s="191" t="s">
        <v>110</v>
      </c>
      <c r="B447" s="314" t="s">
        <v>412</v>
      </c>
      <c r="C447" s="435" t="s">
        <v>473</v>
      </c>
      <c r="D447" s="471">
        <v>16</v>
      </c>
      <c r="E447" s="361"/>
      <c r="F447" s="337">
        <f>E447*D447</f>
        <v>0</v>
      </c>
    </row>
    <row r="448" spans="1:6" s="48" customFormat="1">
      <c r="A448" s="191"/>
      <c r="B448" s="314"/>
      <c r="C448" s="435"/>
      <c r="D448" s="471"/>
      <c r="E448" s="361"/>
      <c r="F448" s="337"/>
    </row>
    <row r="449" spans="1:7" s="48" customFormat="1" ht="38.25">
      <c r="A449" s="191" t="s">
        <v>486</v>
      </c>
      <c r="B449" s="314" t="s">
        <v>417</v>
      </c>
      <c r="C449" s="435"/>
      <c r="D449" s="471"/>
      <c r="E449" s="361"/>
      <c r="F449" s="337"/>
    </row>
    <row r="450" spans="1:7" s="48" customFormat="1">
      <c r="A450" s="191" t="s">
        <v>110</v>
      </c>
      <c r="B450" s="314" t="s">
        <v>413</v>
      </c>
      <c r="C450" s="435" t="s">
        <v>51</v>
      </c>
      <c r="D450" s="471">
        <v>4</v>
      </c>
      <c r="E450" s="361"/>
      <c r="F450" s="337">
        <f>E450*D450</f>
        <v>0</v>
      </c>
    </row>
    <row r="451" spans="1:7" s="48" customFormat="1">
      <c r="A451" s="191"/>
      <c r="B451" s="314"/>
      <c r="C451" s="435"/>
      <c r="D451" s="471"/>
      <c r="E451" s="361"/>
      <c r="F451" s="486"/>
    </row>
    <row r="452" spans="1:7">
      <c r="A452" s="306"/>
      <c r="B452" s="50"/>
      <c r="C452" s="426"/>
      <c r="D452" s="457"/>
      <c r="E452" s="352"/>
      <c r="F452" s="337"/>
      <c r="G452" s="45"/>
    </row>
    <row r="453" spans="1:7" s="50" customFormat="1">
      <c r="A453" s="327" t="s">
        <v>487</v>
      </c>
      <c r="B453" s="416" t="s">
        <v>419</v>
      </c>
      <c r="C453" s="438"/>
      <c r="D453" s="474"/>
      <c r="E453" s="363"/>
    </row>
    <row r="454" spans="1:7" s="50" customFormat="1" ht="51">
      <c r="A454" s="382"/>
      <c r="B454" s="416" t="s">
        <v>423</v>
      </c>
      <c r="C454" s="438"/>
      <c r="D454" s="474"/>
      <c r="E454" s="363"/>
    </row>
    <row r="455" spans="1:7" s="50" customFormat="1" ht="25.5">
      <c r="A455" s="382"/>
      <c r="B455" s="416" t="s">
        <v>375</v>
      </c>
      <c r="C455" s="438"/>
      <c r="D455" s="474"/>
      <c r="E455" s="363"/>
    </row>
    <row r="456" spans="1:7" s="50" customFormat="1">
      <c r="A456" s="382"/>
      <c r="B456" s="416" t="s">
        <v>422</v>
      </c>
      <c r="C456" s="438"/>
      <c r="D456" s="474"/>
      <c r="E456" s="363"/>
    </row>
    <row r="457" spans="1:7" s="50" customFormat="1" ht="25.5">
      <c r="A457" s="382"/>
      <c r="B457" s="416" t="s">
        <v>376</v>
      </c>
      <c r="C457" s="438"/>
      <c r="D457" s="474"/>
      <c r="E457" s="363"/>
    </row>
    <row r="458" spans="1:7" s="50" customFormat="1" ht="32.450000000000003" customHeight="1">
      <c r="A458" s="382"/>
      <c r="B458" s="416" t="s">
        <v>420</v>
      </c>
      <c r="C458" s="438"/>
      <c r="D458" s="474"/>
      <c r="E458" s="363"/>
    </row>
    <row r="459" spans="1:7" s="50" customFormat="1">
      <c r="A459" s="382"/>
      <c r="B459" s="417" t="s">
        <v>421</v>
      </c>
      <c r="C459" s="435" t="s">
        <v>51</v>
      </c>
      <c r="D459" s="471">
        <v>2</v>
      </c>
      <c r="E459" s="361"/>
      <c r="F459" s="337">
        <f>E459*D459</f>
        <v>0</v>
      </c>
    </row>
    <row r="460" spans="1:7" ht="13.5" thickBot="1">
      <c r="A460" s="306"/>
      <c r="B460" s="50"/>
      <c r="C460" s="426"/>
      <c r="D460" s="457"/>
      <c r="E460" s="352"/>
      <c r="F460" s="337"/>
      <c r="G460" s="45"/>
    </row>
    <row r="461" spans="1:7" ht="26.25" thickBot="1">
      <c r="A461" s="383" t="s">
        <v>488</v>
      </c>
      <c r="B461" s="418" t="s">
        <v>435</v>
      </c>
      <c r="C461" s="440" t="s">
        <v>335</v>
      </c>
      <c r="D461" s="476">
        <v>23</v>
      </c>
      <c r="E461" s="365"/>
      <c r="F461" s="489">
        <f>D461*E461</f>
        <v>0</v>
      </c>
      <c r="G461" s="45"/>
    </row>
    <row r="462" spans="1:7" s="50" customFormat="1" ht="13.9" customHeight="1" thickBot="1">
      <c r="A462" s="384"/>
      <c r="B462" s="419"/>
      <c r="C462" s="440"/>
      <c r="D462" s="476"/>
      <c r="E462" s="365"/>
      <c r="F462" s="489"/>
      <c r="G462" s="52"/>
    </row>
    <row r="463" spans="1:7" s="50" customFormat="1" ht="78" customHeight="1" thickBot="1">
      <c r="A463" s="383" t="s">
        <v>490</v>
      </c>
      <c r="B463" s="418" t="s">
        <v>505</v>
      </c>
      <c r="C463" s="441" t="s">
        <v>51</v>
      </c>
      <c r="D463" s="476">
        <v>12</v>
      </c>
      <c r="E463" s="365"/>
      <c r="F463" s="489">
        <f>D463*E463</f>
        <v>0</v>
      </c>
      <c r="G463" s="52"/>
    </row>
    <row r="464" spans="1:7">
      <c r="A464" s="306"/>
      <c r="B464" s="420" t="s">
        <v>509</v>
      </c>
      <c r="C464" s="426"/>
      <c r="D464" s="457"/>
      <c r="E464" s="352"/>
      <c r="F464" s="337"/>
      <c r="G464" s="45"/>
    </row>
    <row r="465" spans="1:7">
      <c r="A465" s="308"/>
      <c r="B465" s="50"/>
      <c r="C465" s="426"/>
      <c r="D465" s="457"/>
      <c r="E465" s="352"/>
      <c r="F465" s="337"/>
      <c r="G465" s="45"/>
    </row>
    <row r="466" spans="1:7">
      <c r="A466" s="191"/>
      <c r="B466" s="397" t="s">
        <v>287</v>
      </c>
      <c r="C466" s="427"/>
      <c r="D466" s="459"/>
      <c r="E466" s="355"/>
      <c r="F466" s="482">
        <f>SUM(F378:F465)</f>
        <v>0</v>
      </c>
      <c r="G466" s="45"/>
    </row>
    <row r="467" spans="1:7">
      <c r="A467" s="306"/>
      <c r="B467" s="50"/>
      <c r="C467" s="426"/>
      <c r="D467" s="457"/>
      <c r="E467" s="352"/>
      <c r="F467" s="337"/>
      <c r="G467" s="45"/>
    </row>
    <row r="468" spans="1:7">
      <c r="A468" s="306"/>
      <c r="B468" s="64"/>
      <c r="C468" s="426"/>
      <c r="D468" s="457"/>
      <c r="E468" s="352"/>
      <c r="F468" s="337"/>
      <c r="G468" s="45"/>
    </row>
    <row r="469" spans="1:7">
      <c r="A469" s="191"/>
      <c r="B469" s="64" t="s">
        <v>52</v>
      </c>
      <c r="C469" s="430"/>
      <c r="D469" s="453"/>
      <c r="E469" s="352"/>
      <c r="F469" s="337"/>
      <c r="G469" s="45"/>
    </row>
    <row r="470" spans="1:7">
      <c r="A470" s="191"/>
      <c r="B470" s="50" t="s">
        <v>309</v>
      </c>
      <c r="C470" s="430"/>
      <c r="D470" s="453"/>
      <c r="E470" s="352"/>
      <c r="F470" s="337"/>
      <c r="G470" s="45"/>
    </row>
    <row r="471" spans="1:7">
      <c r="A471" s="191"/>
      <c r="B471" s="50" t="s">
        <v>310</v>
      </c>
      <c r="C471" s="430"/>
      <c r="D471" s="453"/>
      <c r="E471" s="352"/>
      <c r="F471" s="337"/>
      <c r="G471" s="45"/>
    </row>
    <row r="472" spans="1:7">
      <c r="A472" s="191"/>
      <c r="B472" s="50" t="s">
        <v>311</v>
      </c>
      <c r="C472" s="430"/>
      <c r="D472" s="453"/>
      <c r="E472" s="352"/>
      <c r="F472" s="337"/>
      <c r="G472" s="45"/>
    </row>
    <row r="473" spans="1:7">
      <c r="A473" s="191"/>
      <c r="B473" s="50" t="s">
        <v>312</v>
      </c>
      <c r="C473" s="430"/>
      <c r="D473" s="453"/>
      <c r="E473" s="352"/>
      <c r="F473" s="337"/>
      <c r="G473" s="45"/>
    </row>
    <row r="474" spans="1:7">
      <c r="A474" s="191"/>
      <c r="B474" s="50" t="s">
        <v>313</v>
      </c>
      <c r="C474" s="430"/>
      <c r="D474" s="453"/>
      <c r="E474" s="352"/>
      <c r="F474" s="337"/>
      <c r="G474" s="45"/>
    </row>
    <row r="475" spans="1:7">
      <c r="A475" s="191"/>
      <c r="B475" s="50" t="s">
        <v>314</v>
      </c>
      <c r="C475" s="430"/>
      <c r="D475" s="453"/>
      <c r="E475" s="352"/>
      <c r="F475" s="337"/>
      <c r="G475" s="45"/>
    </row>
    <row r="476" spans="1:7">
      <c r="A476" s="191"/>
      <c r="B476" s="50" t="s">
        <v>315</v>
      </c>
      <c r="C476" s="430"/>
      <c r="D476" s="453"/>
      <c r="E476" s="352"/>
      <c r="F476" s="337"/>
      <c r="G476" s="45"/>
    </row>
    <row r="477" spans="1:7">
      <c r="A477" s="191"/>
      <c r="B477" s="50" t="s">
        <v>316</v>
      </c>
      <c r="C477" s="430"/>
      <c r="D477" s="453"/>
      <c r="E477" s="352"/>
      <c r="F477" s="337"/>
      <c r="G477" s="45"/>
    </row>
    <row r="478" spans="1:7">
      <c r="A478" s="191"/>
      <c r="B478" s="50" t="s">
        <v>317</v>
      </c>
      <c r="C478" s="430"/>
      <c r="D478" s="453"/>
      <c r="E478" s="352"/>
      <c r="F478" s="337"/>
      <c r="G478" s="45"/>
    </row>
    <row r="479" spans="1:7">
      <c r="A479" s="191"/>
      <c r="B479" s="50" t="s">
        <v>318</v>
      </c>
      <c r="C479" s="430"/>
      <c r="D479" s="453"/>
      <c r="E479" s="352"/>
      <c r="F479" s="337"/>
      <c r="G479" s="45"/>
    </row>
    <row r="480" spans="1:7">
      <c r="A480" s="191"/>
      <c r="B480" s="50" t="s">
        <v>319</v>
      </c>
      <c r="C480" s="430"/>
      <c r="D480" s="453"/>
      <c r="E480" s="352"/>
      <c r="F480" s="337"/>
      <c r="G480" s="45"/>
    </row>
    <row r="481" spans="1:7">
      <c r="A481" s="191"/>
      <c r="B481" s="50" t="s">
        <v>320</v>
      </c>
      <c r="C481" s="430"/>
      <c r="D481" s="453"/>
      <c r="E481" s="352"/>
      <c r="F481" s="337"/>
      <c r="G481" s="45"/>
    </row>
    <row r="482" spans="1:7">
      <c r="A482" s="191"/>
      <c r="B482" s="50" t="s">
        <v>321</v>
      </c>
      <c r="C482" s="430"/>
      <c r="D482" s="453"/>
      <c r="E482" s="352"/>
      <c r="F482" s="337"/>
      <c r="G482" s="45"/>
    </row>
    <row r="483" spans="1:7">
      <c r="A483" s="191"/>
      <c r="B483" s="50" t="s">
        <v>322</v>
      </c>
      <c r="C483" s="430"/>
      <c r="D483" s="453"/>
      <c r="E483" s="352"/>
      <c r="F483" s="337"/>
      <c r="G483" s="45"/>
    </row>
    <row r="484" spans="1:7">
      <c r="A484" s="191"/>
      <c r="B484" s="50" t="s">
        <v>323</v>
      </c>
      <c r="C484" s="430"/>
      <c r="D484" s="453"/>
      <c r="E484" s="352"/>
      <c r="F484" s="337"/>
      <c r="G484" s="45"/>
    </row>
    <row r="485" spans="1:7">
      <c r="A485" s="191"/>
      <c r="B485" s="50" t="s">
        <v>324</v>
      </c>
      <c r="C485" s="430"/>
      <c r="D485" s="453"/>
      <c r="E485" s="352"/>
      <c r="F485" s="337"/>
      <c r="G485" s="45"/>
    </row>
    <row r="486" spans="1:7">
      <c r="A486" s="191"/>
      <c r="B486" s="50" t="s">
        <v>325</v>
      </c>
      <c r="C486" s="430"/>
      <c r="D486" s="453"/>
      <c r="E486" s="352"/>
      <c r="F486" s="337"/>
      <c r="G486" s="45"/>
    </row>
    <row r="487" spans="1:7">
      <c r="A487" s="191"/>
      <c r="B487" s="50" t="s">
        <v>326</v>
      </c>
      <c r="C487" s="430"/>
      <c r="D487" s="453"/>
      <c r="E487" s="352"/>
      <c r="F487" s="337"/>
      <c r="G487" s="45"/>
    </row>
    <row r="488" spans="1:7">
      <c r="A488" s="191"/>
      <c r="B488" s="50" t="s">
        <v>327</v>
      </c>
      <c r="C488" s="430"/>
      <c r="D488" s="453"/>
      <c r="E488" s="352"/>
      <c r="F488" s="337"/>
      <c r="G488" s="45"/>
    </row>
    <row r="489" spans="1:7">
      <c r="A489" s="191"/>
      <c r="B489" s="50"/>
      <c r="C489" s="430"/>
      <c r="D489" s="453"/>
      <c r="E489" s="352"/>
      <c r="F489" s="337"/>
      <c r="G489" s="45"/>
    </row>
    <row r="490" spans="1:7">
      <c r="A490" s="191"/>
      <c r="B490" s="64" t="s">
        <v>53</v>
      </c>
      <c r="C490" s="430"/>
      <c r="D490" s="453"/>
      <c r="E490" s="352"/>
      <c r="F490" s="337"/>
      <c r="G490" s="45"/>
    </row>
    <row r="491" spans="1:7">
      <c r="A491" s="191"/>
      <c r="B491" s="50" t="s">
        <v>328</v>
      </c>
      <c r="C491" s="430"/>
      <c r="D491" s="453"/>
      <c r="E491" s="352"/>
      <c r="F491" s="337"/>
      <c r="G491" s="45"/>
    </row>
    <row r="492" spans="1:7">
      <c r="A492" s="191"/>
      <c r="B492" s="50" t="s">
        <v>329</v>
      </c>
      <c r="C492" s="430"/>
      <c r="D492" s="453"/>
      <c r="E492" s="352"/>
      <c r="F492" s="337"/>
      <c r="G492" s="45"/>
    </row>
    <row r="493" spans="1:7">
      <c r="A493" s="191"/>
      <c r="B493" s="50" t="s">
        <v>82</v>
      </c>
      <c r="C493" s="430"/>
      <c r="D493" s="453"/>
      <c r="E493" s="352"/>
      <c r="F493" s="337"/>
      <c r="G493" s="45"/>
    </row>
    <row r="494" spans="1:7">
      <c r="A494" s="191"/>
      <c r="B494" s="50" t="s">
        <v>330</v>
      </c>
      <c r="C494" s="430"/>
      <c r="D494" s="453"/>
      <c r="E494" s="352"/>
      <c r="F494" s="337"/>
      <c r="G494" s="45"/>
    </row>
    <row r="495" spans="1:7">
      <c r="A495" s="191"/>
      <c r="B495" s="50" t="s">
        <v>331</v>
      </c>
      <c r="C495" s="430"/>
      <c r="D495" s="453"/>
      <c r="E495" s="352"/>
      <c r="F495" s="337"/>
      <c r="G495" s="45"/>
    </row>
    <row r="496" spans="1:7">
      <c r="A496" s="191"/>
      <c r="B496" s="50" t="s">
        <v>173</v>
      </c>
      <c r="C496" s="430"/>
      <c r="D496" s="453"/>
      <c r="E496" s="352"/>
      <c r="F496" s="337"/>
      <c r="G496" s="45"/>
    </row>
    <row r="497" spans="1:7">
      <c r="A497" s="191"/>
      <c r="B497" s="50" t="s">
        <v>175</v>
      </c>
      <c r="C497" s="430"/>
      <c r="D497" s="453"/>
      <c r="E497" s="352"/>
      <c r="F497" s="337"/>
      <c r="G497" s="45"/>
    </row>
    <row r="498" spans="1:7">
      <c r="A498" s="191"/>
      <c r="B498" s="50" t="s">
        <v>332</v>
      </c>
      <c r="C498" s="430"/>
      <c r="D498" s="453"/>
      <c r="E498" s="352"/>
      <c r="F498" s="337"/>
      <c r="G498" s="45"/>
    </row>
    <row r="499" spans="1:7" s="15" customFormat="1">
      <c r="A499" s="191"/>
      <c r="B499" s="50" t="s">
        <v>69</v>
      </c>
      <c r="C499" s="430"/>
      <c r="D499" s="453"/>
      <c r="E499" s="352"/>
      <c r="F499" s="337"/>
      <c r="G499" s="45"/>
    </row>
    <row r="500" spans="1:7">
      <c r="A500" s="191"/>
      <c r="B500" s="50" t="s">
        <v>70</v>
      </c>
      <c r="C500" s="430"/>
      <c r="D500" s="453"/>
      <c r="E500" s="352"/>
      <c r="F500" s="337"/>
      <c r="G500" s="45"/>
    </row>
    <row r="501" spans="1:7">
      <c r="A501" s="191"/>
      <c r="B501" s="50" t="s">
        <v>71</v>
      </c>
      <c r="C501" s="430"/>
      <c r="D501" s="453"/>
      <c r="E501" s="352"/>
      <c r="F501" s="337"/>
      <c r="G501" s="45"/>
    </row>
    <row r="502" spans="1:7">
      <c r="A502" s="191"/>
      <c r="B502" s="50" t="s">
        <v>333</v>
      </c>
      <c r="C502" s="430"/>
      <c r="D502" s="453"/>
      <c r="E502" s="352"/>
      <c r="F502" s="337"/>
      <c r="G502" s="45"/>
    </row>
    <row r="503" spans="1:7">
      <c r="A503" s="191"/>
      <c r="B503" s="50" t="s">
        <v>334</v>
      </c>
      <c r="C503" s="430"/>
      <c r="D503" s="453"/>
      <c r="E503" s="352"/>
      <c r="F503" s="337"/>
      <c r="G503" s="45"/>
    </row>
    <row r="504" spans="1:7">
      <c r="A504" s="191"/>
      <c r="B504" s="50" t="s">
        <v>54</v>
      </c>
      <c r="C504" s="430"/>
      <c r="D504" s="453"/>
      <c r="E504" s="352"/>
      <c r="F504" s="337"/>
      <c r="G504" s="45"/>
    </row>
    <row r="505" spans="1:7">
      <c r="A505" s="191"/>
      <c r="B505" s="50" t="s">
        <v>55</v>
      </c>
      <c r="C505" s="430"/>
      <c r="D505" s="453"/>
      <c r="E505" s="352"/>
      <c r="F505" s="337"/>
      <c r="G505" s="45"/>
    </row>
    <row r="506" spans="1:7">
      <c r="A506" s="191"/>
      <c r="B506" s="50" t="s">
        <v>60</v>
      </c>
      <c r="C506" s="430"/>
      <c r="D506" s="453"/>
      <c r="E506" s="352"/>
      <c r="F506" s="337"/>
      <c r="G506" s="45"/>
    </row>
    <row r="507" spans="1:7">
      <c r="A507" s="191"/>
      <c r="B507" s="50" t="s">
        <v>93</v>
      </c>
      <c r="C507" s="430"/>
      <c r="D507" s="453"/>
      <c r="E507" s="352"/>
      <c r="F507" s="337"/>
      <c r="G507" s="45"/>
    </row>
    <row r="508" spans="1:7">
      <c r="A508" s="191"/>
      <c r="B508" s="50" t="s">
        <v>132</v>
      </c>
      <c r="C508" s="430"/>
      <c r="D508" s="453"/>
      <c r="E508" s="352"/>
      <c r="F508" s="337"/>
      <c r="G508" s="45"/>
    </row>
    <row r="509" spans="1:7">
      <c r="A509" s="191"/>
      <c r="B509" s="50" t="s">
        <v>125</v>
      </c>
      <c r="C509" s="430"/>
      <c r="D509" s="453"/>
      <c r="E509" s="352"/>
      <c r="F509" s="337"/>
      <c r="G509" s="45"/>
    </row>
    <row r="510" spans="1:7">
      <c r="A510" s="191"/>
      <c r="B510" s="50" t="s">
        <v>74</v>
      </c>
      <c r="C510" s="430"/>
      <c r="D510" s="453"/>
      <c r="E510" s="352"/>
      <c r="F510" s="337"/>
      <c r="G510" s="45"/>
    </row>
    <row r="511" spans="1:7" s="15" customFormat="1">
      <c r="A511" s="191"/>
      <c r="B511" s="50" t="s">
        <v>57</v>
      </c>
      <c r="C511" s="430"/>
      <c r="D511" s="453"/>
      <c r="E511" s="352"/>
      <c r="F511" s="337"/>
      <c r="G511" s="45"/>
    </row>
    <row r="512" spans="1:7">
      <c r="A512" s="191"/>
      <c r="B512" s="50" t="s">
        <v>127</v>
      </c>
      <c r="C512" s="430"/>
      <c r="D512" s="453"/>
      <c r="E512" s="352"/>
      <c r="F512" s="337"/>
      <c r="G512" s="45"/>
    </row>
    <row r="513" spans="1:7">
      <c r="A513" s="191"/>
      <c r="B513" s="50" t="s">
        <v>58</v>
      </c>
      <c r="C513" s="430"/>
      <c r="D513" s="453"/>
      <c r="E513" s="352"/>
      <c r="F513" s="337"/>
      <c r="G513" s="45"/>
    </row>
    <row r="514" spans="1:7">
      <c r="A514" s="306"/>
      <c r="B514" s="50"/>
      <c r="C514" s="426"/>
      <c r="D514" s="457"/>
      <c r="E514" s="352"/>
      <c r="F514" s="337"/>
      <c r="G514" s="45"/>
    </row>
    <row r="515" spans="1:7" s="15" customFormat="1">
      <c r="A515" s="51"/>
      <c r="B515" s="64" t="s">
        <v>506</v>
      </c>
      <c r="C515" s="434"/>
      <c r="D515" s="470"/>
      <c r="E515" s="356"/>
      <c r="F515" s="483"/>
      <c r="G515" s="45"/>
    </row>
    <row r="516" spans="1:7" s="15" customFormat="1">
      <c r="A516" s="51"/>
      <c r="B516" s="64"/>
      <c r="C516" s="434"/>
      <c r="D516" s="470"/>
      <c r="E516" s="356"/>
      <c r="F516" s="483"/>
      <c r="G516" s="45"/>
    </row>
    <row r="517" spans="1:7" s="15" customFormat="1" ht="255">
      <c r="A517" s="383" t="s">
        <v>50</v>
      </c>
      <c r="B517" s="421" t="s">
        <v>440</v>
      </c>
      <c r="C517" s="442" t="s">
        <v>51</v>
      </c>
      <c r="D517" s="454">
        <v>4</v>
      </c>
      <c r="E517" s="352"/>
      <c r="F517" s="337">
        <f t="shared" ref="F517" si="5">E517*D517</f>
        <v>0</v>
      </c>
      <c r="G517" s="45"/>
    </row>
    <row r="518" spans="1:7">
      <c r="A518" s="191"/>
      <c r="B518" s="50"/>
      <c r="C518" s="430"/>
      <c r="D518" s="453"/>
      <c r="E518" s="352"/>
      <c r="F518" s="337"/>
      <c r="G518" s="45"/>
    </row>
    <row r="519" spans="1:7">
      <c r="A519" s="191" t="s">
        <v>302</v>
      </c>
      <c r="B519" s="166" t="s">
        <v>512</v>
      </c>
      <c r="C519" s="442" t="s">
        <v>51</v>
      </c>
      <c r="D519" s="454">
        <v>1</v>
      </c>
      <c r="E519" s="352"/>
      <c r="F519" s="337">
        <f t="shared" ref="F519" si="6">E519*D519</f>
        <v>0</v>
      </c>
      <c r="G519" s="45"/>
    </row>
    <row r="520" spans="1:7">
      <c r="A520" s="191"/>
      <c r="B520" s="407"/>
      <c r="C520" s="430"/>
      <c r="D520" s="453"/>
      <c r="E520" s="352"/>
      <c r="F520" s="337"/>
      <c r="G520" s="45"/>
    </row>
    <row r="521" spans="1:7">
      <c r="A521" s="191" t="s">
        <v>299</v>
      </c>
      <c r="B521" s="166" t="s">
        <v>513</v>
      </c>
      <c r="C521" s="442" t="s">
        <v>62</v>
      </c>
      <c r="D521" s="454">
        <v>20</v>
      </c>
      <c r="E521" s="352"/>
      <c r="F521" s="337">
        <f t="shared" ref="F521" si="7">E521*D521</f>
        <v>0</v>
      </c>
      <c r="G521" s="45"/>
    </row>
    <row r="522" spans="1:7">
      <c r="A522" s="323"/>
      <c r="B522" s="166"/>
      <c r="C522" s="442"/>
      <c r="D522" s="454"/>
      <c r="E522" s="352"/>
      <c r="F522" s="337"/>
      <c r="G522" s="45"/>
    </row>
    <row r="523" spans="1:7">
      <c r="A523" s="323"/>
      <c r="B523" s="166"/>
      <c r="C523" s="442"/>
      <c r="D523" s="454"/>
      <c r="E523" s="352"/>
      <c r="F523" s="337"/>
      <c r="G523" s="45"/>
    </row>
    <row r="524" spans="1:7">
      <c r="A524" s="323"/>
      <c r="B524" s="64" t="s">
        <v>427</v>
      </c>
      <c r="C524" s="427"/>
      <c r="D524" s="459"/>
      <c r="E524" s="355"/>
      <c r="F524" s="482">
        <f>SUM(F517:F521)</f>
        <v>0</v>
      </c>
      <c r="G524" s="45"/>
    </row>
    <row r="525" spans="1:7">
      <c r="A525" s="306"/>
      <c r="B525" s="50"/>
      <c r="C525" s="426"/>
      <c r="D525" s="457"/>
      <c r="E525" s="352"/>
      <c r="F525" s="337"/>
      <c r="G525" s="45"/>
    </row>
    <row r="526" spans="1:7">
      <c r="A526" s="191"/>
      <c r="B526" s="58"/>
      <c r="C526" s="430"/>
      <c r="D526" s="453"/>
      <c r="E526" s="352"/>
      <c r="F526" s="337"/>
      <c r="G526" s="45"/>
    </row>
    <row r="527" spans="1:7" s="15" customFormat="1">
      <c r="A527" s="306"/>
      <c r="B527" s="50"/>
      <c r="C527" s="426"/>
      <c r="D527" s="457"/>
      <c r="E527" s="352"/>
      <c r="F527" s="337"/>
      <c r="G527" s="45"/>
    </row>
    <row r="528" spans="1:7">
      <c r="C528" s="443"/>
      <c r="D528" s="477"/>
      <c r="E528" s="366"/>
    </row>
  </sheetData>
  <sheetProtection algorithmName="SHA-512" hashValue="5sronOBhGpo1JSshqWl9Sx027GCbJZDzRahdPMW8WVHDutwyufk3lV41k1T4MGfTRiGc3GRIvoIhss6j1qfZrg==" saltValue="BCB4D3MJkkGB2HwJOrIvtg==" spinCount="100000" sheet="1" objects="1" scenarios="1"/>
  <conditionalFormatting sqref="F461:F462">
    <cfRule type="cellIs" dxfId="1" priority="6" stopIfTrue="1" operator="equal">
      <formula>0</formula>
    </cfRule>
  </conditionalFormatting>
  <conditionalFormatting sqref="F463">
    <cfRule type="cellIs" dxfId="0" priority="1" stopIfTrue="1" operator="equal">
      <formula>0</formula>
    </cfRule>
  </conditionalFormatting>
  <pageMargins left="0.9055118110236221" right="0" top="0.74803149606299213" bottom="0.74803149606299213" header="0.51181102362204722" footer="0.51181102362204722"/>
  <pageSetup paperSize="9" orientation="portrait" r:id="rId1"/>
  <headerFooter>
    <oddHeader>&amp;LDU Ptuj - enota KOPER&amp;RObrtniška dela</oddHeader>
    <oddFooter>&amp;C&amp;P</oddFooter>
  </headerFooter>
  <rowBreaks count="6" manualBreakCount="6">
    <brk id="73" max="16383" man="1"/>
    <brk id="163" max="16383" man="1"/>
    <brk id="213" max="5" man="1"/>
    <brk id="279" max="16383" man="1"/>
    <brk id="320" max="16383" man="1"/>
    <brk id="37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E993-4522-4ABF-8103-BAE4C11F6F0B}">
  <dimension ref="A1:H515"/>
  <sheetViews>
    <sheetView view="pageBreakPreview" topLeftCell="A8" zoomScale="115" zoomScaleNormal="100" zoomScaleSheetLayoutView="115" workbookViewId="0">
      <selection activeCell="F18" sqref="F18"/>
    </sheetView>
  </sheetViews>
  <sheetFormatPr defaultColWidth="10.28515625" defaultRowHeight="15"/>
  <cols>
    <col min="1" max="1" width="8.140625" style="95" customWidth="1"/>
    <col min="2" max="2" width="45" style="618" customWidth="1"/>
    <col min="3" max="3" width="8.7109375" style="94" customWidth="1"/>
    <col min="4" max="4" width="6.5703125" style="94" customWidth="1"/>
    <col min="5" max="5" width="9.7109375" style="617" customWidth="1"/>
    <col min="6" max="6" width="13.140625" style="591" customWidth="1"/>
    <col min="7" max="7" width="20.140625" style="86" customWidth="1"/>
    <col min="8" max="8" width="17.5703125" style="86" customWidth="1"/>
    <col min="9" max="16384" width="10.28515625" style="86"/>
  </cols>
  <sheetData>
    <row r="1" spans="1:8">
      <c r="A1" s="592"/>
      <c r="B1" s="593" t="s">
        <v>523</v>
      </c>
      <c r="C1" s="594"/>
      <c r="D1" s="594"/>
      <c r="E1" s="594"/>
      <c r="F1" s="584"/>
    </row>
    <row r="2" spans="1:8">
      <c r="A2" s="595"/>
      <c r="B2" s="596"/>
      <c r="C2" s="597"/>
      <c r="D2" s="597"/>
      <c r="E2" s="597"/>
      <c r="F2" s="585"/>
    </row>
    <row r="3" spans="1:8">
      <c r="A3" s="598"/>
      <c r="B3" s="599"/>
      <c r="C3" s="600"/>
      <c r="D3" s="600"/>
      <c r="E3" s="600"/>
      <c r="F3" s="586"/>
    </row>
    <row r="4" spans="1:8">
      <c r="A4" s="601"/>
      <c r="B4" s="602"/>
      <c r="C4" s="603"/>
      <c r="D4" s="603"/>
      <c r="E4" s="604"/>
      <c r="F4" s="587"/>
    </row>
    <row r="6" spans="1:8" s="88" customFormat="1">
      <c r="A6" s="605"/>
      <c r="B6" s="87" t="s">
        <v>524</v>
      </c>
      <c r="F6" s="588"/>
    </row>
    <row r="7" spans="1:8" s="88" customFormat="1">
      <c r="A7" s="605"/>
      <c r="B7" s="87"/>
      <c r="F7" s="588"/>
    </row>
    <row r="8" spans="1:8" s="88" customFormat="1" ht="48" customHeight="1">
      <c r="B8" s="626" t="s">
        <v>525</v>
      </c>
      <c r="C8" s="627"/>
      <c r="D8" s="627"/>
    </row>
    <row r="9" spans="1:8" s="88" customFormat="1">
      <c r="A9" s="605"/>
      <c r="H9" s="87"/>
    </row>
    <row r="10" spans="1:8" s="88" customFormat="1" ht="45">
      <c r="B10" s="606" t="s">
        <v>526</v>
      </c>
      <c r="D10" s="87"/>
    </row>
    <row r="11" spans="1:8" s="88" customFormat="1">
      <c r="A11" s="605"/>
      <c r="D11" s="87"/>
      <c r="F11" s="619"/>
    </row>
    <row r="12" spans="1:8" s="88" customFormat="1">
      <c r="B12" s="626" t="s">
        <v>527</v>
      </c>
      <c r="C12" s="627"/>
      <c r="D12" s="627"/>
      <c r="F12" s="619"/>
      <c r="H12" s="87"/>
    </row>
    <row r="13" spans="1:8" s="88" customFormat="1">
      <c r="B13" s="87"/>
      <c r="F13" s="619"/>
      <c r="H13" s="87"/>
    </row>
    <row r="14" spans="1:8" s="88" customFormat="1">
      <c r="B14" s="606" t="s">
        <v>528</v>
      </c>
      <c r="F14" s="619"/>
      <c r="H14" s="87"/>
    </row>
    <row r="15" spans="1:8" s="88" customFormat="1">
      <c r="A15" s="605"/>
      <c r="F15" s="619"/>
    </row>
    <row r="16" spans="1:8" s="88" customFormat="1">
      <c r="B16" s="87" t="s">
        <v>529</v>
      </c>
      <c r="F16" s="619"/>
    </row>
    <row r="17" spans="1:8">
      <c r="A17" s="89"/>
      <c r="B17" s="607"/>
      <c r="C17" s="86"/>
      <c r="D17" s="86"/>
      <c r="E17" s="86"/>
      <c r="F17" s="620"/>
    </row>
    <row r="18" spans="1:8">
      <c r="A18" s="89"/>
      <c r="B18" s="607" t="s">
        <v>530</v>
      </c>
      <c r="C18" s="86"/>
      <c r="D18" s="86"/>
      <c r="E18" s="86"/>
      <c r="F18" s="621">
        <f>'ENOTA KOPER el'!F90</f>
        <v>0</v>
      </c>
      <c r="H18" s="90"/>
    </row>
    <row r="19" spans="1:8">
      <c r="A19" s="89"/>
      <c r="B19" s="607"/>
      <c r="C19" s="86"/>
      <c r="D19" s="86"/>
      <c r="E19" s="86"/>
      <c r="F19" s="620"/>
    </row>
    <row r="20" spans="1:8">
      <c r="A20" s="87"/>
      <c r="B20" s="606" t="s">
        <v>292</v>
      </c>
      <c r="C20" s="608"/>
      <c r="D20" s="608"/>
      <c r="E20" s="609">
        <f>SUM(F18:F19)</f>
        <v>0</v>
      </c>
      <c r="F20" s="620">
        <f>SUM(F18:F19)*0.1</f>
        <v>0</v>
      </c>
      <c r="H20" s="90"/>
    </row>
    <row r="21" spans="1:8">
      <c r="A21" s="87"/>
      <c r="B21" s="606"/>
      <c r="C21" s="608"/>
      <c r="D21" s="608"/>
      <c r="E21" s="608"/>
      <c r="F21" s="620"/>
      <c r="H21" s="90"/>
    </row>
    <row r="22" spans="1:8">
      <c r="A22" s="610"/>
      <c r="B22" s="611"/>
      <c r="C22" s="610" t="s">
        <v>532</v>
      </c>
      <c r="D22" s="611"/>
      <c r="E22" s="611"/>
      <c r="F22" s="622">
        <f>SUM(F18:F21)</f>
        <v>0</v>
      </c>
      <c r="H22" s="90"/>
    </row>
    <row r="23" spans="1:8">
      <c r="A23" s="91"/>
      <c r="B23" s="92"/>
      <c r="C23" s="93"/>
      <c r="D23" s="93"/>
      <c r="E23" s="612"/>
      <c r="F23" s="623"/>
      <c r="H23" s="90"/>
    </row>
    <row r="24" spans="1:8">
      <c r="A24" s="86"/>
      <c r="B24" s="86"/>
      <c r="C24" s="86"/>
      <c r="D24" s="94" t="s">
        <v>533</v>
      </c>
      <c r="E24" s="90"/>
      <c r="F24" s="620">
        <f>F22</f>
        <v>0</v>
      </c>
      <c r="H24" s="90"/>
    </row>
    <row r="25" spans="1:8">
      <c r="A25" s="86"/>
      <c r="B25" s="613"/>
      <c r="C25" s="86"/>
      <c r="D25" s="86" t="s">
        <v>534</v>
      </c>
      <c r="E25" s="90"/>
      <c r="F25" s="620">
        <f>F24*0.095</f>
        <v>0</v>
      </c>
    </row>
    <row r="26" spans="1:8">
      <c r="A26" s="86"/>
      <c r="B26" s="613"/>
      <c r="C26" s="89"/>
      <c r="D26" s="614" t="s">
        <v>535</v>
      </c>
      <c r="E26" s="615"/>
      <c r="F26" s="624">
        <f>F24+F25</f>
        <v>0</v>
      </c>
      <c r="H26" s="90"/>
    </row>
    <row r="27" spans="1:8">
      <c r="A27" s="86"/>
      <c r="B27" s="613"/>
      <c r="C27" s="86"/>
      <c r="D27" s="86"/>
      <c r="E27" s="86"/>
      <c r="F27" s="86"/>
      <c r="H27" s="90"/>
    </row>
    <row r="28" spans="1:8">
      <c r="A28" s="86"/>
      <c r="B28" s="516"/>
      <c r="C28" s="86"/>
      <c r="D28" s="86"/>
      <c r="E28" s="86" t="s">
        <v>536</v>
      </c>
      <c r="F28" s="86"/>
      <c r="H28" s="90"/>
    </row>
    <row r="29" spans="1:8">
      <c r="A29" s="86"/>
      <c r="B29" s="92"/>
      <c r="C29" s="86"/>
      <c r="D29" s="86"/>
      <c r="E29" s="86"/>
      <c r="F29" s="589"/>
      <c r="H29" s="90"/>
    </row>
    <row r="30" spans="1:8">
      <c r="A30" s="86"/>
      <c r="B30" s="92"/>
      <c r="C30" s="86"/>
      <c r="D30" s="86"/>
      <c r="E30" s="86"/>
      <c r="F30" s="589"/>
    </row>
    <row r="31" spans="1:8">
      <c r="A31" s="616"/>
      <c r="B31" s="92"/>
      <c r="C31" s="95"/>
      <c r="D31" s="95"/>
      <c r="F31" s="590"/>
    </row>
    <row r="32" spans="1:8">
      <c r="A32" s="616"/>
      <c r="B32" s="606"/>
      <c r="C32" s="96"/>
      <c r="D32" s="96"/>
    </row>
    <row r="33" spans="1:8">
      <c r="A33" s="616"/>
      <c r="B33" s="98"/>
      <c r="C33" s="96"/>
      <c r="D33" s="96"/>
    </row>
    <row r="34" spans="1:8">
      <c r="A34" s="616"/>
      <c r="B34" s="98"/>
      <c r="C34" s="96"/>
      <c r="D34" s="96"/>
      <c r="G34" s="94"/>
      <c r="H34" s="90"/>
    </row>
    <row r="35" spans="1:8" s="100" customFormat="1">
      <c r="A35" s="95"/>
      <c r="B35" s="618"/>
      <c r="C35" s="94"/>
      <c r="D35" s="94"/>
      <c r="E35" s="617"/>
      <c r="F35" s="591"/>
      <c r="G35" s="99"/>
    </row>
    <row r="85" spans="1:8">
      <c r="G85" s="90"/>
    </row>
    <row r="87" spans="1:8" s="89" customFormat="1">
      <c r="A87" s="95"/>
      <c r="B87" s="618"/>
      <c r="C87" s="94"/>
      <c r="D87" s="94"/>
      <c r="E87" s="617"/>
      <c r="F87" s="591"/>
      <c r="H87" s="86"/>
    </row>
    <row r="170" spans="7:7">
      <c r="G170" s="97"/>
    </row>
    <row r="173" spans="7:7">
      <c r="G173" s="90"/>
    </row>
    <row r="175" spans="7:7">
      <c r="G175" s="90"/>
    </row>
    <row r="177" spans="2:8">
      <c r="G177" s="90"/>
    </row>
    <row r="179" spans="2:8">
      <c r="G179" s="90"/>
    </row>
    <row r="181" spans="2:8" s="95" customFormat="1">
      <c r="B181" s="618"/>
      <c r="C181" s="94"/>
      <c r="D181" s="94"/>
      <c r="E181" s="617"/>
      <c r="F181" s="591"/>
      <c r="G181" s="86"/>
      <c r="H181" s="86"/>
    </row>
    <row r="182" spans="2:8" s="95" customFormat="1">
      <c r="B182" s="618"/>
      <c r="C182" s="94"/>
      <c r="D182" s="94"/>
      <c r="E182" s="617"/>
      <c r="F182" s="591"/>
      <c r="G182" s="86"/>
      <c r="H182" s="86"/>
    </row>
    <row r="183" spans="2:8" s="95" customFormat="1">
      <c r="B183" s="618"/>
      <c r="C183" s="94"/>
      <c r="D183" s="94"/>
      <c r="E183" s="617"/>
      <c r="F183" s="591"/>
      <c r="G183" s="86"/>
      <c r="H183" s="86"/>
    </row>
    <row r="184" spans="2:8" s="95" customFormat="1">
      <c r="B184" s="618"/>
      <c r="C184" s="94"/>
      <c r="D184" s="94"/>
      <c r="E184" s="617"/>
      <c r="F184" s="591"/>
      <c r="G184" s="86"/>
      <c r="H184" s="86"/>
    </row>
    <row r="185" spans="2:8" s="95" customFormat="1">
      <c r="B185" s="618"/>
      <c r="C185" s="94"/>
      <c r="D185" s="94"/>
      <c r="E185" s="617"/>
      <c r="F185" s="591"/>
      <c r="G185" s="86"/>
      <c r="H185" s="86"/>
    </row>
    <row r="186" spans="2:8" s="95" customFormat="1">
      <c r="B186" s="618"/>
      <c r="C186" s="94"/>
      <c r="D186" s="94"/>
      <c r="E186" s="617"/>
      <c r="F186" s="591"/>
      <c r="G186" s="86"/>
      <c r="H186" s="86"/>
    </row>
    <row r="187" spans="2:8" s="95" customFormat="1">
      <c r="B187" s="618"/>
      <c r="C187" s="94"/>
      <c r="D187" s="94"/>
      <c r="E187" s="617"/>
      <c r="F187" s="591"/>
      <c r="G187" s="86"/>
      <c r="H187" s="86"/>
    </row>
    <row r="188" spans="2:8" s="95" customFormat="1">
      <c r="B188" s="618"/>
      <c r="C188" s="94"/>
      <c r="D188" s="94"/>
      <c r="E188" s="617"/>
      <c r="F188" s="591"/>
      <c r="G188" s="86"/>
      <c r="H188" s="86"/>
    </row>
    <row r="189" spans="2:8" s="95" customFormat="1">
      <c r="B189" s="618"/>
      <c r="C189" s="94"/>
      <c r="D189" s="94"/>
      <c r="E189" s="617"/>
      <c r="F189" s="591"/>
      <c r="G189" s="86"/>
      <c r="H189" s="86"/>
    </row>
    <row r="190" spans="2:8" s="95" customFormat="1">
      <c r="B190" s="618"/>
      <c r="C190" s="94"/>
      <c r="D190" s="94"/>
      <c r="E190" s="617"/>
      <c r="F190" s="591"/>
      <c r="G190" s="86"/>
      <c r="H190" s="86"/>
    </row>
    <row r="191" spans="2:8" s="95" customFormat="1">
      <c r="B191" s="618"/>
      <c r="C191" s="94"/>
      <c r="D191" s="94"/>
      <c r="E191" s="617"/>
      <c r="F191" s="591"/>
      <c r="G191" s="86"/>
      <c r="H191" s="86"/>
    </row>
    <row r="192" spans="2:8" s="95" customFormat="1">
      <c r="B192" s="618"/>
      <c r="C192" s="94"/>
      <c r="D192" s="94"/>
      <c r="E192" s="617"/>
      <c r="F192" s="591"/>
      <c r="G192" s="86"/>
      <c r="H192" s="86"/>
    </row>
    <row r="193" spans="2:8" s="95" customFormat="1">
      <c r="B193" s="618"/>
      <c r="C193" s="94"/>
      <c r="D193" s="94"/>
      <c r="E193" s="617"/>
      <c r="F193" s="591"/>
      <c r="G193" s="86"/>
      <c r="H193" s="86"/>
    </row>
    <row r="194" spans="2:8" s="95" customFormat="1">
      <c r="B194" s="618"/>
      <c r="C194" s="94"/>
      <c r="D194" s="94"/>
      <c r="E194" s="617"/>
      <c r="F194" s="591"/>
      <c r="G194" s="86"/>
      <c r="H194" s="86"/>
    </row>
    <row r="195" spans="2:8" s="95" customFormat="1">
      <c r="B195" s="618"/>
      <c r="C195" s="94"/>
      <c r="D195" s="94"/>
      <c r="E195" s="617"/>
      <c r="F195" s="591"/>
      <c r="G195" s="86"/>
      <c r="H195" s="86"/>
    </row>
    <row r="196" spans="2:8" s="95" customFormat="1">
      <c r="B196" s="618"/>
      <c r="C196" s="94"/>
      <c r="D196" s="94"/>
      <c r="E196" s="617"/>
      <c r="F196" s="591"/>
      <c r="G196" s="86"/>
      <c r="H196" s="86"/>
    </row>
    <row r="197" spans="2:8" s="95" customFormat="1">
      <c r="B197" s="618"/>
      <c r="C197" s="94"/>
      <c r="D197" s="94"/>
      <c r="E197" s="617"/>
      <c r="F197" s="591"/>
      <c r="G197" s="86"/>
      <c r="H197" s="86"/>
    </row>
    <row r="198" spans="2:8" s="95" customFormat="1">
      <c r="B198" s="618"/>
      <c r="C198" s="94"/>
      <c r="D198" s="94"/>
      <c r="E198" s="617"/>
      <c r="F198" s="591"/>
      <c r="G198" s="86"/>
      <c r="H198" s="86"/>
    </row>
    <row r="199" spans="2:8" s="95" customFormat="1">
      <c r="B199" s="618"/>
      <c r="C199" s="94"/>
      <c r="D199" s="94"/>
      <c r="E199" s="617"/>
      <c r="F199" s="591"/>
      <c r="G199" s="86"/>
      <c r="H199" s="86"/>
    </row>
    <row r="200" spans="2:8" s="95" customFormat="1">
      <c r="B200" s="618"/>
      <c r="C200" s="94"/>
      <c r="D200" s="94"/>
      <c r="E200" s="617"/>
      <c r="F200" s="591"/>
      <c r="G200" s="86"/>
      <c r="H200" s="86"/>
    </row>
    <row r="201" spans="2:8" s="95" customFormat="1">
      <c r="B201" s="618"/>
      <c r="C201" s="94"/>
      <c r="D201" s="94"/>
      <c r="E201" s="617"/>
      <c r="F201" s="591"/>
      <c r="G201" s="86"/>
      <c r="H201" s="86"/>
    </row>
    <row r="202" spans="2:8" s="95" customFormat="1">
      <c r="B202" s="618"/>
      <c r="C202" s="94"/>
      <c r="D202" s="94"/>
      <c r="E202" s="617"/>
      <c r="F202" s="591"/>
      <c r="G202" s="86"/>
      <c r="H202" s="86"/>
    </row>
    <row r="203" spans="2:8" s="95" customFormat="1">
      <c r="B203" s="618"/>
      <c r="C203" s="94"/>
      <c r="D203" s="94"/>
      <c r="E203" s="617"/>
      <c r="F203" s="591"/>
      <c r="G203" s="86"/>
      <c r="H203" s="86"/>
    </row>
    <row r="204" spans="2:8" s="95" customFormat="1">
      <c r="B204" s="618"/>
      <c r="C204" s="94"/>
      <c r="D204" s="94"/>
      <c r="E204" s="617"/>
      <c r="F204" s="591"/>
      <c r="G204" s="86"/>
      <c r="H204" s="86"/>
    </row>
    <row r="205" spans="2:8" s="95" customFormat="1">
      <c r="B205" s="618"/>
      <c r="C205" s="94"/>
      <c r="D205" s="94"/>
      <c r="E205" s="617"/>
      <c r="F205" s="591"/>
      <c r="G205" s="86"/>
      <c r="H205" s="86"/>
    </row>
    <row r="206" spans="2:8" s="95" customFormat="1">
      <c r="B206" s="618"/>
      <c r="C206" s="94"/>
      <c r="D206" s="94"/>
      <c r="E206" s="617"/>
      <c r="F206" s="591"/>
      <c r="G206" s="86"/>
      <c r="H206" s="86"/>
    </row>
    <row r="207" spans="2:8" s="95" customFormat="1">
      <c r="B207" s="618"/>
      <c r="C207" s="94"/>
      <c r="D207" s="94"/>
      <c r="E207" s="617"/>
      <c r="F207" s="591"/>
      <c r="G207" s="86"/>
      <c r="H207" s="86"/>
    </row>
    <row r="208" spans="2:8" s="95" customFormat="1">
      <c r="B208" s="618"/>
      <c r="C208" s="94"/>
      <c r="D208" s="94"/>
      <c r="E208" s="617"/>
      <c r="F208" s="591"/>
      <c r="G208" s="86"/>
      <c r="H208" s="86"/>
    </row>
    <row r="209" spans="2:8" s="95" customFormat="1">
      <c r="B209" s="618"/>
      <c r="C209" s="94"/>
      <c r="D209" s="94"/>
      <c r="E209" s="617"/>
      <c r="F209" s="591"/>
      <c r="G209" s="86"/>
      <c r="H209" s="86"/>
    </row>
    <row r="210" spans="2:8" s="95" customFormat="1">
      <c r="B210" s="618"/>
      <c r="C210" s="94"/>
      <c r="D210" s="94"/>
      <c r="E210" s="617"/>
      <c r="F210" s="591"/>
      <c r="G210" s="86"/>
      <c r="H210" s="86"/>
    </row>
    <row r="211" spans="2:8" s="95" customFormat="1">
      <c r="B211" s="618"/>
      <c r="C211" s="94"/>
      <c r="D211" s="94"/>
      <c r="E211" s="617"/>
      <c r="F211" s="591"/>
      <c r="G211" s="86"/>
      <c r="H211" s="86"/>
    </row>
    <row r="212" spans="2:8" s="95" customFormat="1">
      <c r="B212" s="618"/>
      <c r="C212" s="94"/>
      <c r="D212" s="94"/>
      <c r="E212" s="617"/>
      <c r="F212" s="591"/>
      <c r="G212" s="86"/>
      <c r="H212" s="86"/>
    </row>
    <row r="213" spans="2:8" s="95" customFormat="1">
      <c r="B213" s="618"/>
      <c r="C213" s="94"/>
      <c r="D213" s="94"/>
      <c r="E213" s="617"/>
      <c r="F213" s="591"/>
      <c r="G213" s="86"/>
      <c r="H213" s="86"/>
    </row>
    <row r="214" spans="2:8" s="95" customFormat="1">
      <c r="B214" s="618"/>
      <c r="C214" s="94"/>
      <c r="D214" s="94"/>
      <c r="E214" s="617"/>
      <c r="F214" s="591"/>
      <c r="G214" s="86"/>
      <c r="H214" s="86"/>
    </row>
    <row r="215" spans="2:8" s="95" customFormat="1">
      <c r="B215" s="618"/>
      <c r="C215" s="94"/>
      <c r="D215" s="94"/>
      <c r="E215" s="617"/>
      <c r="F215" s="591"/>
      <c r="G215" s="86"/>
      <c r="H215" s="86"/>
    </row>
    <row r="216" spans="2:8" s="95" customFormat="1">
      <c r="B216" s="618"/>
      <c r="C216" s="94"/>
      <c r="D216" s="94"/>
      <c r="E216" s="617"/>
      <c r="F216" s="591"/>
      <c r="G216" s="86"/>
      <c r="H216" s="86"/>
    </row>
    <row r="217" spans="2:8" s="95" customFormat="1">
      <c r="B217" s="618"/>
      <c r="C217" s="94"/>
      <c r="D217" s="94"/>
      <c r="E217" s="617"/>
      <c r="F217" s="591"/>
      <c r="G217" s="86"/>
      <c r="H217" s="86"/>
    </row>
    <row r="218" spans="2:8" s="95" customFormat="1">
      <c r="B218" s="618"/>
      <c r="C218" s="94"/>
      <c r="D218" s="94"/>
      <c r="E218" s="617"/>
      <c r="F218" s="591"/>
      <c r="G218" s="86"/>
      <c r="H218" s="86"/>
    </row>
    <row r="219" spans="2:8" s="95" customFormat="1">
      <c r="B219" s="618"/>
      <c r="C219" s="94"/>
      <c r="D219" s="94"/>
      <c r="E219" s="617"/>
      <c r="F219" s="591"/>
      <c r="G219" s="86"/>
      <c r="H219" s="86"/>
    </row>
    <row r="220" spans="2:8" s="95" customFormat="1">
      <c r="B220" s="618"/>
      <c r="C220" s="94"/>
      <c r="D220" s="94"/>
      <c r="E220" s="617"/>
      <c r="F220" s="591"/>
      <c r="G220" s="86"/>
      <c r="H220" s="86"/>
    </row>
    <row r="221" spans="2:8" s="95" customFormat="1">
      <c r="B221" s="618"/>
      <c r="C221" s="94"/>
      <c r="D221" s="94"/>
      <c r="E221" s="617"/>
      <c r="F221" s="591"/>
      <c r="G221" s="86"/>
      <c r="H221" s="86"/>
    </row>
    <row r="222" spans="2:8" s="95" customFormat="1">
      <c r="B222" s="618"/>
      <c r="C222" s="94"/>
      <c r="D222" s="94"/>
      <c r="E222" s="617"/>
      <c r="F222" s="591"/>
      <c r="G222" s="86"/>
      <c r="H222" s="86"/>
    </row>
    <row r="223" spans="2:8" s="95" customFormat="1">
      <c r="B223" s="618"/>
      <c r="C223" s="94"/>
      <c r="D223" s="94"/>
      <c r="E223" s="617"/>
      <c r="F223" s="591"/>
      <c r="G223" s="86"/>
      <c r="H223" s="86"/>
    </row>
    <row r="224" spans="2:8" s="95" customFormat="1">
      <c r="B224" s="618"/>
      <c r="C224" s="94"/>
      <c r="D224" s="94"/>
      <c r="E224" s="617"/>
      <c r="F224" s="591"/>
      <c r="G224" s="86"/>
      <c r="H224" s="86"/>
    </row>
    <row r="225" spans="2:8" s="95" customFormat="1">
      <c r="B225" s="618"/>
      <c r="C225" s="94"/>
      <c r="D225" s="94"/>
      <c r="E225" s="617"/>
      <c r="F225" s="591"/>
      <c r="G225" s="86"/>
      <c r="H225" s="86"/>
    </row>
    <row r="226" spans="2:8" s="95" customFormat="1">
      <c r="B226" s="618"/>
      <c r="C226" s="94"/>
      <c r="D226" s="94"/>
      <c r="E226" s="617"/>
      <c r="F226" s="591"/>
      <c r="G226" s="86"/>
      <c r="H226" s="86"/>
    </row>
    <row r="227" spans="2:8" s="95" customFormat="1">
      <c r="B227" s="618"/>
      <c r="C227" s="94"/>
      <c r="D227" s="94"/>
      <c r="E227" s="617"/>
      <c r="F227" s="591"/>
      <c r="G227" s="86"/>
      <c r="H227" s="86"/>
    </row>
    <row r="228" spans="2:8" s="95" customFormat="1">
      <c r="B228" s="618"/>
      <c r="C228" s="94"/>
      <c r="D228" s="94"/>
      <c r="E228" s="617"/>
      <c r="F228" s="591"/>
      <c r="G228" s="86"/>
      <c r="H228" s="86"/>
    </row>
    <row r="229" spans="2:8" s="95" customFormat="1">
      <c r="B229" s="618"/>
      <c r="C229" s="94"/>
      <c r="D229" s="94"/>
      <c r="E229" s="617"/>
      <c r="F229" s="591"/>
      <c r="G229" s="86"/>
      <c r="H229" s="86"/>
    </row>
    <row r="230" spans="2:8" s="95" customFormat="1">
      <c r="B230" s="618"/>
      <c r="C230" s="94"/>
      <c r="D230" s="94"/>
      <c r="E230" s="617"/>
      <c r="F230" s="591"/>
      <c r="G230" s="86"/>
      <c r="H230" s="86"/>
    </row>
    <row r="231" spans="2:8" s="95" customFormat="1">
      <c r="B231" s="618"/>
      <c r="C231" s="94"/>
      <c r="D231" s="94"/>
      <c r="E231" s="617"/>
      <c r="F231" s="591"/>
      <c r="G231" s="86"/>
      <c r="H231" s="86"/>
    </row>
    <row r="232" spans="2:8" s="95" customFormat="1">
      <c r="B232" s="618"/>
      <c r="C232" s="94"/>
      <c r="D232" s="94"/>
      <c r="E232" s="617"/>
      <c r="F232" s="591"/>
      <c r="G232" s="86"/>
      <c r="H232" s="86"/>
    </row>
    <row r="233" spans="2:8" s="95" customFormat="1">
      <c r="B233" s="618"/>
      <c r="C233" s="94"/>
      <c r="D233" s="94"/>
      <c r="E233" s="617"/>
      <c r="F233" s="591"/>
      <c r="G233" s="86"/>
      <c r="H233" s="86"/>
    </row>
    <row r="234" spans="2:8" s="95" customFormat="1">
      <c r="B234" s="618"/>
      <c r="C234" s="94"/>
      <c r="D234" s="94"/>
      <c r="E234" s="617"/>
      <c r="F234" s="591"/>
      <c r="G234" s="86"/>
      <c r="H234" s="86"/>
    </row>
    <row r="235" spans="2:8" s="95" customFormat="1">
      <c r="B235" s="618"/>
      <c r="C235" s="94"/>
      <c r="D235" s="94"/>
      <c r="E235" s="617"/>
      <c r="F235" s="591"/>
      <c r="G235" s="86"/>
      <c r="H235" s="86"/>
    </row>
    <row r="236" spans="2:8" s="95" customFormat="1">
      <c r="B236" s="618"/>
      <c r="C236" s="94"/>
      <c r="D236" s="94"/>
      <c r="E236" s="617"/>
      <c r="F236" s="591"/>
      <c r="G236" s="86"/>
      <c r="H236" s="86"/>
    </row>
    <row r="237" spans="2:8" s="95" customFormat="1">
      <c r="B237" s="618"/>
      <c r="C237" s="94"/>
      <c r="D237" s="94"/>
      <c r="E237" s="617"/>
      <c r="F237" s="591"/>
      <c r="G237" s="86"/>
      <c r="H237" s="86"/>
    </row>
    <row r="238" spans="2:8" s="95" customFormat="1">
      <c r="B238" s="618"/>
      <c r="C238" s="94"/>
      <c r="D238" s="94"/>
      <c r="E238" s="617"/>
      <c r="F238" s="591"/>
      <c r="G238" s="86"/>
      <c r="H238" s="86"/>
    </row>
    <row r="239" spans="2:8" s="95" customFormat="1">
      <c r="B239" s="618"/>
      <c r="C239" s="94"/>
      <c r="D239" s="94"/>
      <c r="E239" s="617"/>
      <c r="F239" s="591"/>
      <c r="G239" s="86"/>
      <c r="H239" s="86"/>
    </row>
    <row r="240" spans="2:8" s="95" customFormat="1">
      <c r="B240" s="618"/>
      <c r="C240" s="94"/>
      <c r="D240" s="94"/>
      <c r="E240" s="617"/>
      <c r="F240" s="591"/>
      <c r="G240" s="86"/>
      <c r="H240" s="86"/>
    </row>
    <row r="241" spans="2:8" s="95" customFormat="1">
      <c r="B241" s="618"/>
      <c r="C241" s="94"/>
      <c r="D241" s="94"/>
      <c r="E241" s="617"/>
      <c r="F241" s="591"/>
      <c r="G241" s="86"/>
      <c r="H241" s="86"/>
    </row>
    <row r="242" spans="2:8" s="95" customFormat="1">
      <c r="B242" s="618"/>
      <c r="C242" s="94"/>
      <c r="D242" s="94"/>
      <c r="E242" s="617"/>
      <c r="F242" s="591"/>
      <c r="G242" s="86"/>
      <c r="H242" s="86"/>
    </row>
    <row r="243" spans="2:8" s="95" customFormat="1">
      <c r="B243" s="618"/>
      <c r="C243" s="94"/>
      <c r="D243" s="94"/>
      <c r="E243" s="617"/>
      <c r="F243" s="591"/>
      <c r="G243" s="86"/>
      <c r="H243" s="86"/>
    </row>
    <row r="244" spans="2:8" s="95" customFormat="1">
      <c r="B244" s="618"/>
      <c r="C244" s="94"/>
      <c r="D244" s="94"/>
      <c r="E244" s="617"/>
      <c r="F244" s="591"/>
      <c r="G244" s="86"/>
      <c r="H244" s="86"/>
    </row>
    <row r="245" spans="2:8" s="95" customFormat="1">
      <c r="B245" s="618"/>
      <c r="C245" s="94"/>
      <c r="D245" s="94"/>
      <c r="E245" s="617"/>
      <c r="F245" s="591"/>
      <c r="G245" s="86"/>
      <c r="H245" s="86"/>
    </row>
    <row r="246" spans="2:8" s="95" customFormat="1">
      <c r="B246" s="618"/>
      <c r="C246" s="94"/>
      <c r="D246" s="94"/>
      <c r="E246" s="617"/>
      <c r="F246" s="591"/>
      <c r="G246" s="86"/>
      <c r="H246" s="86"/>
    </row>
    <row r="247" spans="2:8" s="95" customFormat="1">
      <c r="B247" s="618"/>
      <c r="C247" s="94"/>
      <c r="D247" s="94"/>
      <c r="E247" s="617"/>
      <c r="F247" s="591"/>
      <c r="G247" s="86"/>
      <c r="H247" s="86"/>
    </row>
    <row r="248" spans="2:8" s="95" customFormat="1">
      <c r="B248" s="618"/>
      <c r="C248" s="94"/>
      <c r="D248" s="94"/>
      <c r="E248" s="617"/>
      <c r="F248" s="591"/>
      <c r="G248" s="86"/>
      <c r="H248" s="86"/>
    </row>
    <row r="249" spans="2:8" s="95" customFormat="1">
      <c r="B249" s="618"/>
      <c r="C249" s="94"/>
      <c r="D249" s="94"/>
      <c r="E249" s="617"/>
      <c r="F249" s="591"/>
      <c r="G249" s="86"/>
      <c r="H249" s="86"/>
    </row>
    <row r="250" spans="2:8" s="95" customFormat="1">
      <c r="B250" s="618"/>
      <c r="C250" s="94"/>
      <c r="D250" s="94"/>
      <c r="E250" s="617"/>
      <c r="F250" s="591"/>
      <c r="G250" s="86"/>
      <c r="H250" s="86"/>
    </row>
    <row r="251" spans="2:8" s="95" customFormat="1">
      <c r="B251" s="618"/>
      <c r="C251" s="94"/>
      <c r="D251" s="94"/>
      <c r="E251" s="617"/>
      <c r="F251" s="591"/>
      <c r="G251" s="86"/>
      <c r="H251" s="86"/>
    </row>
    <row r="252" spans="2:8" s="95" customFormat="1">
      <c r="B252" s="618"/>
      <c r="C252" s="94"/>
      <c r="D252" s="94"/>
      <c r="E252" s="617"/>
      <c r="F252" s="591"/>
      <c r="G252" s="86"/>
      <c r="H252" s="86"/>
    </row>
    <row r="253" spans="2:8" s="95" customFormat="1">
      <c r="B253" s="618"/>
      <c r="C253" s="94"/>
      <c r="D253" s="94"/>
      <c r="E253" s="617"/>
      <c r="F253" s="591"/>
      <c r="G253" s="86"/>
      <c r="H253" s="86"/>
    </row>
    <row r="254" spans="2:8" s="95" customFormat="1">
      <c r="B254" s="618"/>
      <c r="C254" s="94"/>
      <c r="D254" s="94"/>
      <c r="E254" s="617"/>
      <c r="F254" s="591"/>
      <c r="G254" s="86"/>
      <c r="H254" s="86"/>
    </row>
    <row r="255" spans="2:8" s="95" customFormat="1">
      <c r="B255" s="618"/>
      <c r="C255" s="94"/>
      <c r="D255" s="94"/>
      <c r="E255" s="617"/>
      <c r="F255" s="591"/>
      <c r="G255" s="86"/>
      <c r="H255" s="86"/>
    </row>
    <row r="256" spans="2:8" s="95" customFormat="1">
      <c r="B256" s="618"/>
      <c r="C256" s="94"/>
      <c r="D256" s="94"/>
      <c r="E256" s="617"/>
      <c r="F256" s="591"/>
      <c r="G256" s="86"/>
      <c r="H256" s="86"/>
    </row>
    <row r="257" spans="2:8" s="95" customFormat="1">
      <c r="B257" s="618"/>
      <c r="C257" s="94"/>
      <c r="D257" s="94"/>
      <c r="E257" s="617"/>
      <c r="F257" s="591"/>
      <c r="G257" s="86"/>
      <c r="H257" s="86"/>
    </row>
    <row r="258" spans="2:8" s="95" customFormat="1">
      <c r="B258" s="618"/>
      <c r="C258" s="94"/>
      <c r="D258" s="94"/>
      <c r="E258" s="617"/>
      <c r="F258" s="591"/>
      <c r="G258" s="86"/>
      <c r="H258" s="86"/>
    </row>
    <row r="259" spans="2:8" s="95" customFormat="1">
      <c r="B259" s="618"/>
      <c r="C259" s="94"/>
      <c r="D259" s="94"/>
      <c r="E259" s="617"/>
      <c r="F259" s="591"/>
      <c r="G259" s="86"/>
      <c r="H259" s="86"/>
    </row>
    <row r="260" spans="2:8" s="95" customFormat="1">
      <c r="B260" s="618"/>
      <c r="C260" s="94"/>
      <c r="D260" s="94"/>
      <c r="E260" s="617"/>
      <c r="F260" s="591"/>
      <c r="G260" s="86"/>
      <c r="H260" s="86"/>
    </row>
    <row r="261" spans="2:8" s="95" customFormat="1">
      <c r="B261" s="618"/>
      <c r="C261" s="94"/>
      <c r="D261" s="94"/>
      <c r="E261" s="617"/>
      <c r="F261" s="591"/>
      <c r="G261" s="86"/>
      <c r="H261" s="86"/>
    </row>
    <row r="262" spans="2:8" s="95" customFormat="1">
      <c r="B262" s="618"/>
      <c r="C262" s="94"/>
      <c r="D262" s="94"/>
      <c r="E262" s="617"/>
      <c r="F262" s="591"/>
      <c r="G262" s="86"/>
      <c r="H262" s="86"/>
    </row>
    <row r="263" spans="2:8" s="95" customFormat="1">
      <c r="B263" s="618"/>
      <c r="C263" s="94"/>
      <c r="D263" s="94"/>
      <c r="E263" s="617"/>
      <c r="F263" s="591"/>
      <c r="G263" s="86"/>
      <c r="H263" s="86"/>
    </row>
    <row r="264" spans="2:8" s="95" customFormat="1">
      <c r="B264" s="618"/>
      <c r="C264" s="94"/>
      <c r="D264" s="94"/>
      <c r="E264" s="617"/>
      <c r="F264" s="591"/>
      <c r="G264" s="86"/>
      <c r="H264" s="86"/>
    </row>
    <row r="265" spans="2:8" s="95" customFormat="1">
      <c r="B265" s="618"/>
      <c r="C265" s="94"/>
      <c r="D265" s="94"/>
      <c r="E265" s="617"/>
      <c r="F265" s="591"/>
      <c r="G265" s="86"/>
      <c r="H265" s="86"/>
    </row>
    <row r="266" spans="2:8" s="95" customFormat="1">
      <c r="B266" s="618"/>
      <c r="C266" s="94"/>
      <c r="D266" s="94"/>
      <c r="E266" s="617"/>
      <c r="F266" s="591"/>
      <c r="G266" s="86"/>
      <c r="H266" s="86"/>
    </row>
    <row r="267" spans="2:8" s="95" customFormat="1">
      <c r="B267" s="618"/>
      <c r="C267" s="94"/>
      <c r="D267" s="94"/>
      <c r="E267" s="617"/>
      <c r="F267" s="591"/>
      <c r="G267" s="86"/>
      <c r="H267" s="86"/>
    </row>
    <row r="268" spans="2:8" s="95" customFormat="1">
      <c r="B268" s="618"/>
      <c r="C268" s="94"/>
      <c r="D268" s="94"/>
      <c r="E268" s="617"/>
      <c r="F268" s="591"/>
      <c r="G268" s="86"/>
      <c r="H268" s="86"/>
    </row>
    <row r="269" spans="2:8" s="95" customFormat="1">
      <c r="B269" s="618"/>
      <c r="C269" s="94"/>
      <c r="D269" s="94"/>
      <c r="E269" s="617"/>
      <c r="F269" s="591"/>
      <c r="G269" s="86"/>
      <c r="H269" s="86"/>
    </row>
    <row r="270" spans="2:8" s="95" customFormat="1">
      <c r="B270" s="618"/>
      <c r="C270" s="94"/>
      <c r="D270" s="94"/>
      <c r="E270" s="617"/>
      <c r="F270" s="591"/>
      <c r="G270" s="86"/>
      <c r="H270" s="86"/>
    </row>
    <row r="271" spans="2:8" s="95" customFormat="1">
      <c r="B271" s="618"/>
      <c r="C271" s="94"/>
      <c r="D271" s="94"/>
      <c r="E271" s="617"/>
      <c r="F271" s="591"/>
      <c r="G271" s="86"/>
      <c r="H271" s="86"/>
    </row>
    <row r="272" spans="2:8" s="95" customFormat="1">
      <c r="B272" s="618"/>
      <c r="C272" s="94"/>
      <c r="D272" s="94"/>
      <c r="E272" s="617"/>
      <c r="F272" s="591"/>
      <c r="G272" s="86"/>
      <c r="H272" s="86"/>
    </row>
    <row r="273" spans="2:8" s="95" customFormat="1">
      <c r="B273" s="618"/>
      <c r="C273" s="94"/>
      <c r="D273" s="94"/>
      <c r="E273" s="617"/>
      <c r="F273" s="591"/>
      <c r="G273" s="86"/>
      <c r="H273" s="86"/>
    </row>
    <row r="274" spans="2:8" s="95" customFormat="1">
      <c r="B274" s="618"/>
      <c r="C274" s="94"/>
      <c r="D274" s="94"/>
      <c r="E274" s="617"/>
      <c r="F274" s="591"/>
      <c r="G274" s="86"/>
      <c r="H274" s="86"/>
    </row>
    <row r="275" spans="2:8" s="95" customFormat="1">
      <c r="B275" s="618"/>
      <c r="C275" s="94"/>
      <c r="D275" s="94"/>
      <c r="E275" s="617"/>
      <c r="F275" s="591"/>
      <c r="G275" s="86"/>
      <c r="H275" s="86"/>
    </row>
    <row r="276" spans="2:8" s="95" customFormat="1">
      <c r="B276" s="618"/>
      <c r="C276" s="94"/>
      <c r="D276" s="94"/>
      <c r="E276" s="617"/>
      <c r="F276" s="591"/>
      <c r="G276" s="86"/>
      <c r="H276" s="86"/>
    </row>
    <row r="277" spans="2:8" s="95" customFormat="1">
      <c r="B277" s="618"/>
      <c r="C277" s="94"/>
      <c r="D277" s="94"/>
      <c r="E277" s="617"/>
      <c r="F277" s="591"/>
      <c r="G277" s="86"/>
      <c r="H277" s="86"/>
    </row>
    <row r="278" spans="2:8" s="95" customFormat="1">
      <c r="B278" s="618"/>
      <c r="C278" s="94"/>
      <c r="D278" s="94"/>
      <c r="E278" s="617"/>
      <c r="F278" s="591"/>
      <c r="G278" s="86"/>
      <c r="H278" s="86"/>
    </row>
    <row r="279" spans="2:8" s="95" customFormat="1">
      <c r="B279" s="618"/>
      <c r="C279" s="94"/>
      <c r="D279" s="94"/>
      <c r="E279" s="617"/>
      <c r="F279" s="591"/>
      <c r="G279" s="86"/>
      <c r="H279" s="86"/>
    </row>
    <row r="280" spans="2:8" s="95" customFormat="1">
      <c r="B280" s="618"/>
      <c r="C280" s="94"/>
      <c r="D280" s="94"/>
      <c r="E280" s="617"/>
      <c r="F280" s="591"/>
      <c r="G280" s="86"/>
      <c r="H280" s="86"/>
    </row>
    <row r="281" spans="2:8" s="95" customFormat="1">
      <c r="B281" s="618"/>
      <c r="C281" s="94"/>
      <c r="D281" s="94"/>
      <c r="E281" s="617"/>
      <c r="F281" s="591"/>
      <c r="G281" s="86"/>
      <c r="H281" s="86"/>
    </row>
    <row r="282" spans="2:8" s="95" customFormat="1">
      <c r="B282" s="618"/>
      <c r="C282" s="94"/>
      <c r="D282" s="94"/>
      <c r="E282" s="617"/>
      <c r="F282" s="591"/>
      <c r="G282" s="86"/>
      <c r="H282" s="86"/>
    </row>
    <row r="283" spans="2:8" s="95" customFormat="1">
      <c r="B283" s="618"/>
      <c r="C283" s="94"/>
      <c r="D283" s="94"/>
      <c r="E283" s="617"/>
      <c r="F283" s="591"/>
      <c r="G283" s="86"/>
      <c r="H283" s="86"/>
    </row>
    <row r="284" spans="2:8" s="95" customFormat="1">
      <c r="B284" s="618"/>
      <c r="C284" s="94"/>
      <c r="D284" s="94"/>
      <c r="E284" s="617"/>
      <c r="F284" s="591"/>
      <c r="G284" s="86"/>
      <c r="H284" s="86"/>
    </row>
    <row r="285" spans="2:8" s="95" customFormat="1">
      <c r="B285" s="618"/>
      <c r="C285" s="94"/>
      <c r="D285" s="94"/>
      <c r="E285" s="617"/>
      <c r="F285" s="591"/>
      <c r="G285" s="86"/>
      <c r="H285" s="86"/>
    </row>
    <row r="286" spans="2:8" s="95" customFormat="1">
      <c r="B286" s="618"/>
      <c r="C286" s="94"/>
      <c r="D286" s="94"/>
      <c r="E286" s="617"/>
      <c r="F286" s="591"/>
      <c r="G286" s="86"/>
      <c r="H286" s="86"/>
    </row>
    <row r="287" spans="2:8" s="95" customFormat="1">
      <c r="B287" s="618"/>
      <c r="C287" s="94"/>
      <c r="D287" s="94"/>
      <c r="E287" s="617"/>
      <c r="F287" s="591"/>
      <c r="G287" s="86"/>
      <c r="H287" s="86"/>
    </row>
    <row r="288" spans="2:8" s="95" customFormat="1">
      <c r="B288" s="618"/>
      <c r="C288" s="94"/>
      <c r="D288" s="94"/>
      <c r="E288" s="617"/>
      <c r="F288" s="591"/>
      <c r="G288" s="86"/>
      <c r="H288" s="86"/>
    </row>
    <row r="289" spans="2:8" s="95" customFormat="1">
      <c r="B289" s="618"/>
      <c r="C289" s="94"/>
      <c r="D289" s="94"/>
      <c r="E289" s="617"/>
      <c r="F289" s="591"/>
      <c r="G289" s="86"/>
      <c r="H289" s="86"/>
    </row>
    <row r="290" spans="2:8" s="95" customFormat="1">
      <c r="B290" s="618"/>
      <c r="C290" s="94"/>
      <c r="D290" s="94"/>
      <c r="E290" s="617"/>
      <c r="F290" s="591"/>
      <c r="G290" s="86"/>
      <c r="H290" s="86"/>
    </row>
    <row r="291" spans="2:8" s="95" customFormat="1">
      <c r="B291" s="618"/>
      <c r="C291" s="94"/>
      <c r="D291" s="94"/>
      <c r="E291" s="617"/>
      <c r="F291" s="591"/>
      <c r="G291" s="86"/>
      <c r="H291" s="86"/>
    </row>
    <row r="292" spans="2:8" s="95" customFormat="1">
      <c r="B292" s="618"/>
      <c r="C292" s="94"/>
      <c r="D292" s="94"/>
      <c r="E292" s="617"/>
      <c r="F292" s="591"/>
      <c r="G292" s="86"/>
      <c r="H292" s="86"/>
    </row>
    <row r="293" spans="2:8" s="95" customFormat="1">
      <c r="B293" s="618"/>
      <c r="C293" s="94"/>
      <c r="D293" s="94"/>
      <c r="E293" s="617"/>
      <c r="F293" s="591"/>
      <c r="G293" s="86"/>
      <c r="H293" s="86"/>
    </row>
    <row r="294" spans="2:8" s="95" customFormat="1">
      <c r="B294" s="618"/>
      <c r="C294" s="94"/>
      <c r="D294" s="94"/>
      <c r="E294" s="617"/>
      <c r="F294" s="591"/>
      <c r="G294" s="86"/>
      <c r="H294" s="86"/>
    </row>
    <row r="295" spans="2:8" s="95" customFormat="1">
      <c r="B295" s="618"/>
      <c r="C295" s="94"/>
      <c r="D295" s="94"/>
      <c r="E295" s="617"/>
      <c r="F295" s="591"/>
      <c r="G295" s="86"/>
      <c r="H295" s="86"/>
    </row>
    <row r="296" spans="2:8" s="95" customFormat="1">
      <c r="B296" s="618"/>
      <c r="C296" s="94"/>
      <c r="D296" s="94"/>
      <c r="E296" s="617"/>
      <c r="F296" s="591"/>
      <c r="G296" s="86"/>
      <c r="H296" s="86"/>
    </row>
    <row r="297" spans="2:8" s="95" customFormat="1">
      <c r="B297" s="618"/>
      <c r="C297" s="94"/>
      <c r="D297" s="94"/>
      <c r="E297" s="617"/>
      <c r="F297" s="591"/>
      <c r="G297" s="86"/>
      <c r="H297" s="86"/>
    </row>
    <row r="298" spans="2:8" s="95" customFormat="1">
      <c r="B298" s="618"/>
      <c r="C298" s="94"/>
      <c r="D298" s="94"/>
      <c r="E298" s="617"/>
      <c r="F298" s="591"/>
      <c r="G298" s="86"/>
      <c r="H298" s="86"/>
    </row>
    <row r="299" spans="2:8" s="95" customFormat="1">
      <c r="B299" s="618"/>
      <c r="C299" s="94"/>
      <c r="D299" s="94"/>
      <c r="E299" s="617"/>
      <c r="F299" s="591"/>
      <c r="G299" s="86"/>
      <c r="H299" s="86"/>
    </row>
    <row r="300" spans="2:8" s="95" customFormat="1">
      <c r="B300" s="618"/>
      <c r="C300" s="94"/>
      <c r="D300" s="94"/>
      <c r="E300" s="617"/>
      <c r="F300" s="591"/>
      <c r="G300" s="86"/>
      <c r="H300" s="86"/>
    </row>
    <row r="301" spans="2:8" s="95" customFormat="1">
      <c r="B301" s="618"/>
      <c r="C301" s="94"/>
      <c r="D301" s="94"/>
      <c r="E301" s="617"/>
      <c r="F301" s="591"/>
      <c r="G301" s="86"/>
      <c r="H301" s="86"/>
    </row>
    <row r="302" spans="2:8" s="95" customFormat="1">
      <c r="B302" s="618"/>
      <c r="C302" s="94"/>
      <c r="D302" s="94"/>
      <c r="E302" s="617"/>
      <c r="F302" s="591"/>
      <c r="G302" s="86"/>
      <c r="H302" s="86"/>
    </row>
    <row r="303" spans="2:8" s="95" customFormat="1">
      <c r="B303" s="618"/>
      <c r="C303" s="94"/>
      <c r="D303" s="94"/>
      <c r="E303" s="617"/>
      <c r="F303" s="591"/>
      <c r="G303" s="86"/>
      <c r="H303" s="86"/>
    </row>
    <row r="304" spans="2:8" s="95" customFormat="1">
      <c r="B304" s="618"/>
      <c r="C304" s="94"/>
      <c r="D304" s="94"/>
      <c r="E304" s="617"/>
      <c r="F304" s="591"/>
      <c r="G304" s="86"/>
      <c r="H304" s="86"/>
    </row>
    <row r="305" spans="2:8" s="95" customFormat="1">
      <c r="B305" s="618"/>
      <c r="C305" s="94"/>
      <c r="D305" s="94"/>
      <c r="E305" s="617"/>
      <c r="F305" s="591"/>
      <c r="G305" s="86"/>
      <c r="H305" s="86"/>
    </row>
    <row r="306" spans="2:8" s="95" customFormat="1">
      <c r="B306" s="618"/>
      <c r="C306" s="94"/>
      <c r="D306" s="94"/>
      <c r="E306" s="617"/>
      <c r="F306" s="591"/>
      <c r="G306" s="86"/>
      <c r="H306" s="86"/>
    </row>
    <row r="307" spans="2:8" s="95" customFormat="1">
      <c r="B307" s="618"/>
      <c r="C307" s="94"/>
      <c r="D307" s="94"/>
      <c r="E307" s="617"/>
      <c r="F307" s="591"/>
      <c r="G307" s="86"/>
      <c r="H307" s="86"/>
    </row>
    <row r="308" spans="2:8" s="95" customFormat="1">
      <c r="B308" s="618"/>
      <c r="C308" s="94"/>
      <c r="D308" s="94"/>
      <c r="E308" s="617"/>
      <c r="F308" s="591"/>
      <c r="G308" s="86"/>
      <c r="H308" s="86"/>
    </row>
    <row r="309" spans="2:8" s="95" customFormat="1">
      <c r="B309" s="618"/>
      <c r="C309" s="94"/>
      <c r="D309" s="94"/>
      <c r="E309" s="617"/>
      <c r="F309" s="591"/>
      <c r="G309" s="86"/>
      <c r="H309" s="86"/>
    </row>
    <row r="310" spans="2:8" s="95" customFormat="1">
      <c r="B310" s="618"/>
      <c r="C310" s="94"/>
      <c r="D310" s="94"/>
      <c r="E310" s="617"/>
      <c r="F310" s="591"/>
      <c r="G310" s="86"/>
      <c r="H310" s="86"/>
    </row>
    <row r="311" spans="2:8" s="95" customFormat="1">
      <c r="B311" s="618"/>
      <c r="C311" s="94"/>
      <c r="D311" s="94"/>
      <c r="E311" s="617"/>
      <c r="F311" s="591"/>
      <c r="G311" s="86"/>
      <c r="H311" s="86"/>
    </row>
    <row r="312" spans="2:8" s="95" customFormat="1">
      <c r="B312" s="618"/>
      <c r="C312" s="94"/>
      <c r="D312" s="94"/>
      <c r="E312" s="617"/>
      <c r="F312" s="591"/>
      <c r="G312" s="86"/>
      <c r="H312" s="86"/>
    </row>
    <row r="313" spans="2:8" s="95" customFormat="1">
      <c r="B313" s="618"/>
      <c r="C313" s="94"/>
      <c r="D313" s="94"/>
      <c r="E313" s="617"/>
      <c r="F313" s="591"/>
      <c r="G313" s="86"/>
      <c r="H313" s="86"/>
    </row>
    <row r="314" spans="2:8" s="95" customFormat="1">
      <c r="B314" s="618"/>
      <c r="C314" s="94"/>
      <c r="D314" s="94"/>
      <c r="E314" s="617"/>
      <c r="F314" s="591"/>
      <c r="G314" s="86"/>
      <c r="H314" s="86"/>
    </row>
    <row r="315" spans="2:8" s="95" customFormat="1">
      <c r="B315" s="618"/>
      <c r="C315" s="94"/>
      <c r="D315" s="94"/>
      <c r="E315" s="617"/>
      <c r="F315" s="591"/>
      <c r="G315" s="86"/>
      <c r="H315" s="86"/>
    </row>
    <row r="316" spans="2:8" s="95" customFormat="1">
      <c r="B316" s="618"/>
      <c r="C316" s="94"/>
      <c r="D316" s="94"/>
      <c r="E316" s="617"/>
      <c r="F316" s="591"/>
      <c r="G316" s="86"/>
      <c r="H316" s="86"/>
    </row>
    <row r="317" spans="2:8" s="95" customFormat="1">
      <c r="B317" s="618"/>
      <c r="C317" s="94"/>
      <c r="D317" s="94"/>
      <c r="E317" s="617"/>
      <c r="F317" s="591"/>
      <c r="G317" s="86"/>
      <c r="H317" s="86"/>
    </row>
    <row r="318" spans="2:8" s="95" customFormat="1">
      <c r="B318" s="618"/>
      <c r="C318" s="94"/>
      <c r="D318" s="94"/>
      <c r="E318" s="617"/>
      <c r="F318" s="591"/>
      <c r="G318" s="86"/>
      <c r="H318" s="86"/>
    </row>
    <row r="319" spans="2:8" s="95" customFormat="1">
      <c r="B319" s="618"/>
      <c r="C319" s="94"/>
      <c r="D319" s="94"/>
      <c r="E319" s="617"/>
      <c r="F319" s="591"/>
      <c r="G319" s="86"/>
      <c r="H319" s="86"/>
    </row>
    <row r="320" spans="2:8" s="95" customFormat="1">
      <c r="B320" s="618"/>
      <c r="C320" s="94"/>
      <c r="D320" s="94"/>
      <c r="E320" s="617"/>
      <c r="F320" s="591"/>
      <c r="G320" s="86"/>
      <c r="H320" s="86"/>
    </row>
    <row r="321" spans="2:8" s="95" customFormat="1">
      <c r="B321" s="618"/>
      <c r="C321" s="94"/>
      <c r="D321" s="94"/>
      <c r="E321" s="617"/>
      <c r="F321" s="591"/>
      <c r="G321" s="86"/>
      <c r="H321" s="86"/>
    </row>
    <row r="322" spans="2:8" s="95" customFormat="1">
      <c r="B322" s="618"/>
      <c r="C322" s="94"/>
      <c r="D322" s="94"/>
      <c r="E322" s="617"/>
      <c r="F322" s="591"/>
      <c r="G322" s="86"/>
      <c r="H322" s="86"/>
    </row>
    <row r="323" spans="2:8" s="95" customFormat="1">
      <c r="B323" s="618"/>
      <c r="C323" s="94"/>
      <c r="D323" s="94"/>
      <c r="E323" s="617"/>
      <c r="F323" s="591"/>
      <c r="G323" s="86"/>
      <c r="H323" s="86"/>
    </row>
    <row r="324" spans="2:8" s="95" customFormat="1">
      <c r="B324" s="618"/>
      <c r="C324" s="94"/>
      <c r="D324" s="94"/>
      <c r="E324" s="617"/>
      <c r="F324" s="591"/>
      <c r="G324" s="86"/>
      <c r="H324" s="86"/>
    </row>
    <row r="325" spans="2:8" s="95" customFormat="1">
      <c r="B325" s="618"/>
      <c r="C325" s="94"/>
      <c r="D325" s="94"/>
      <c r="E325" s="617"/>
      <c r="F325" s="591"/>
      <c r="G325" s="86"/>
      <c r="H325" s="86"/>
    </row>
    <row r="326" spans="2:8" s="95" customFormat="1">
      <c r="B326" s="618"/>
      <c r="C326" s="94"/>
      <c r="D326" s="94"/>
      <c r="E326" s="617"/>
      <c r="F326" s="591"/>
      <c r="G326" s="86"/>
      <c r="H326" s="86"/>
    </row>
    <row r="327" spans="2:8" s="95" customFormat="1">
      <c r="B327" s="618"/>
      <c r="C327" s="94"/>
      <c r="D327" s="94"/>
      <c r="E327" s="617"/>
      <c r="F327" s="591"/>
      <c r="G327" s="86"/>
      <c r="H327" s="86"/>
    </row>
    <row r="328" spans="2:8" s="95" customFormat="1">
      <c r="B328" s="618"/>
      <c r="C328" s="94"/>
      <c r="D328" s="94"/>
      <c r="E328" s="617"/>
      <c r="F328" s="591"/>
      <c r="G328" s="86"/>
      <c r="H328" s="86"/>
    </row>
    <row r="329" spans="2:8" s="95" customFormat="1">
      <c r="B329" s="618"/>
      <c r="C329" s="94"/>
      <c r="D329" s="94"/>
      <c r="E329" s="617"/>
      <c r="F329" s="591"/>
      <c r="G329" s="86"/>
      <c r="H329" s="86"/>
    </row>
    <row r="330" spans="2:8" s="95" customFormat="1">
      <c r="B330" s="618"/>
      <c r="C330" s="94"/>
      <c r="D330" s="94"/>
      <c r="E330" s="617"/>
      <c r="F330" s="591"/>
      <c r="G330" s="86"/>
      <c r="H330" s="86"/>
    </row>
    <row r="331" spans="2:8" s="95" customFormat="1">
      <c r="B331" s="618"/>
      <c r="C331" s="94"/>
      <c r="D331" s="94"/>
      <c r="E331" s="617"/>
      <c r="F331" s="591"/>
      <c r="G331" s="86"/>
      <c r="H331" s="86"/>
    </row>
    <row r="332" spans="2:8" s="95" customFormat="1">
      <c r="B332" s="618"/>
      <c r="C332" s="94"/>
      <c r="D332" s="94"/>
      <c r="E332" s="617"/>
      <c r="F332" s="591"/>
      <c r="G332" s="86"/>
      <c r="H332" s="86"/>
    </row>
    <row r="333" spans="2:8" s="95" customFormat="1">
      <c r="B333" s="618"/>
      <c r="C333" s="94"/>
      <c r="D333" s="94"/>
      <c r="E333" s="617"/>
      <c r="F333" s="591"/>
      <c r="G333" s="86"/>
      <c r="H333" s="86"/>
    </row>
    <row r="334" spans="2:8" s="95" customFormat="1">
      <c r="B334" s="618"/>
      <c r="C334" s="94"/>
      <c r="D334" s="94"/>
      <c r="E334" s="617"/>
      <c r="F334" s="591"/>
      <c r="G334" s="86"/>
      <c r="H334" s="86"/>
    </row>
    <row r="335" spans="2:8" s="95" customFormat="1">
      <c r="B335" s="618"/>
      <c r="C335" s="94"/>
      <c r="D335" s="94"/>
      <c r="E335" s="617"/>
      <c r="F335" s="591"/>
      <c r="G335" s="86"/>
      <c r="H335" s="86"/>
    </row>
    <row r="336" spans="2:8" s="95" customFormat="1">
      <c r="B336" s="618"/>
      <c r="C336" s="94"/>
      <c r="D336" s="94"/>
      <c r="E336" s="617"/>
      <c r="F336" s="591"/>
      <c r="G336" s="86"/>
      <c r="H336" s="86"/>
    </row>
    <row r="337" spans="2:8" s="95" customFormat="1">
      <c r="B337" s="618"/>
      <c r="C337" s="94"/>
      <c r="D337" s="94"/>
      <c r="E337" s="617"/>
      <c r="F337" s="591"/>
      <c r="G337" s="86"/>
      <c r="H337" s="86"/>
    </row>
    <row r="338" spans="2:8" s="95" customFormat="1">
      <c r="B338" s="618"/>
      <c r="C338" s="94"/>
      <c r="D338" s="94"/>
      <c r="E338" s="617"/>
      <c r="F338" s="591"/>
      <c r="G338" s="86"/>
      <c r="H338" s="86"/>
    </row>
    <row r="339" spans="2:8" s="95" customFormat="1">
      <c r="B339" s="618"/>
      <c r="C339" s="94"/>
      <c r="D339" s="94"/>
      <c r="E339" s="617"/>
      <c r="F339" s="591"/>
      <c r="G339" s="86"/>
      <c r="H339" s="86"/>
    </row>
    <row r="340" spans="2:8" s="95" customFormat="1">
      <c r="B340" s="618"/>
      <c r="C340" s="94"/>
      <c r="D340" s="94"/>
      <c r="E340" s="617"/>
      <c r="F340" s="591"/>
      <c r="G340" s="86"/>
      <c r="H340" s="86"/>
    </row>
    <row r="341" spans="2:8" s="95" customFormat="1">
      <c r="B341" s="618"/>
      <c r="C341" s="94"/>
      <c r="D341" s="94"/>
      <c r="E341" s="617"/>
      <c r="F341" s="591"/>
      <c r="G341" s="86"/>
      <c r="H341" s="86"/>
    </row>
    <row r="342" spans="2:8" s="95" customFormat="1">
      <c r="B342" s="618"/>
      <c r="C342" s="94"/>
      <c r="D342" s="94"/>
      <c r="E342" s="617"/>
      <c r="F342" s="591"/>
      <c r="G342" s="86"/>
      <c r="H342" s="86"/>
    </row>
    <row r="343" spans="2:8" s="95" customFormat="1">
      <c r="B343" s="618"/>
      <c r="C343" s="94"/>
      <c r="D343" s="94"/>
      <c r="E343" s="617"/>
      <c r="F343" s="591"/>
      <c r="G343" s="86"/>
      <c r="H343" s="86"/>
    </row>
    <row r="344" spans="2:8" s="95" customFormat="1">
      <c r="B344" s="618"/>
      <c r="C344" s="94"/>
      <c r="D344" s="94"/>
      <c r="E344" s="617"/>
      <c r="F344" s="591"/>
      <c r="G344" s="86"/>
      <c r="H344" s="86"/>
    </row>
    <row r="345" spans="2:8" s="95" customFormat="1">
      <c r="B345" s="618"/>
      <c r="C345" s="94"/>
      <c r="D345" s="94"/>
      <c r="E345" s="617"/>
      <c r="F345" s="591"/>
      <c r="G345" s="86"/>
      <c r="H345" s="86"/>
    </row>
    <row r="346" spans="2:8" s="95" customFormat="1">
      <c r="B346" s="618"/>
      <c r="C346" s="94"/>
      <c r="D346" s="94"/>
      <c r="E346" s="617"/>
      <c r="F346" s="591"/>
      <c r="G346" s="86"/>
      <c r="H346" s="86"/>
    </row>
    <row r="347" spans="2:8" s="95" customFormat="1">
      <c r="B347" s="618"/>
      <c r="C347" s="94"/>
      <c r="D347" s="94"/>
      <c r="E347" s="617"/>
      <c r="F347" s="591"/>
      <c r="G347" s="86"/>
      <c r="H347" s="86"/>
    </row>
    <row r="348" spans="2:8" s="95" customFormat="1">
      <c r="B348" s="618"/>
      <c r="C348" s="94"/>
      <c r="D348" s="94"/>
      <c r="E348" s="617"/>
      <c r="F348" s="591"/>
      <c r="G348" s="86"/>
      <c r="H348" s="86"/>
    </row>
    <row r="349" spans="2:8" s="95" customFormat="1">
      <c r="B349" s="618"/>
      <c r="C349" s="94"/>
      <c r="D349" s="94"/>
      <c r="E349" s="617"/>
      <c r="F349" s="591"/>
      <c r="G349" s="86"/>
      <c r="H349" s="86"/>
    </row>
    <row r="350" spans="2:8" s="95" customFormat="1">
      <c r="B350" s="618"/>
      <c r="C350" s="94"/>
      <c r="D350" s="94"/>
      <c r="E350" s="617"/>
      <c r="F350" s="591"/>
      <c r="G350" s="86"/>
      <c r="H350" s="86"/>
    </row>
    <row r="351" spans="2:8" s="95" customFormat="1">
      <c r="B351" s="618"/>
      <c r="C351" s="94"/>
      <c r="D351" s="94"/>
      <c r="E351" s="617"/>
      <c r="F351" s="591"/>
      <c r="G351" s="86"/>
      <c r="H351" s="86"/>
    </row>
    <row r="352" spans="2:8" s="95" customFormat="1">
      <c r="B352" s="618"/>
      <c r="C352" s="94"/>
      <c r="D352" s="94"/>
      <c r="E352" s="617"/>
      <c r="F352" s="591"/>
      <c r="G352" s="86"/>
      <c r="H352" s="86"/>
    </row>
    <row r="353" spans="2:8" s="95" customFormat="1">
      <c r="B353" s="618"/>
      <c r="C353" s="94"/>
      <c r="D353" s="94"/>
      <c r="E353" s="617"/>
      <c r="F353" s="591"/>
      <c r="G353" s="86"/>
      <c r="H353" s="86"/>
    </row>
    <row r="354" spans="2:8" s="95" customFormat="1">
      <c r="B354" s="618"/>
      <c r="C354" s="94"/>
      <c r="D354" s="94"/>
      <c r="E354" s="617"/>
      <c r="F354" s="591"/>
      <c r="G354" s="86"/>
      <c r="H354" s="86"/>
    </row>
    <row r="355" spans="2:8" s="95" customFormat="1">
      <c r="B355" s="618"/>
      <c r="C355" s="94"/>
      <c r="D355" s="94"/>
      <c r="E355" s="617"/>
      <c r="F355" s="591"/>
      <c r="G355" s="86"/>
      <c r="H355" s="86"/>
    </row>
    <row r="356" spans="2:8" s="95" customFormat="1">
      <c r="B356" s="618"/>
      <c r="C356" s="94"/>
      <c r="D356" s="94"/>
      <c r="E356" s="617"/>
      <c r="F356" s="591"/>
      <c r="G356" s="86"/>
      <c r="H356" s="86"/>
    </row>
    <row r="357" spans="2:8" s="95" customFormat="1">
      <c r="B357" s="618"/>
      <c r="C357" s="94"/>
      <c r="D357" s="94"/>
      <c r="E357" s="617"/>
      <c r="F357" s="591"/>
      <c r="G357" s="86"/>
      <c r="H357" s="86"/>
    </row>
    <row r="358" spans="2:8" s="95" customFormat="1">
      <c r="B358" s="618"/>
      <c r="C358" s="94"/>
      <c r="D358" s="94"/>
      <c r="E358" s="617"/>
      <c r="F358" s="591"/>
      <c r="G358" s="86"/>
      <c r="H358" s="86"/>
    </row>
    <row r="359" spans="2:8" s="95" customFormat="1">
      <c r="B359" s="618"/>
      <c r="C359" s="94"/>
      <c r="D359" s="94"/>
      <c r="E359" s="617"/>
      <c r="F359" s="591"/>
      <c r="G359" s="86"/>
      <c r="H359" s="86"/>
    </row>
    <row r="360" spans="2:8" s="95" customFormat="1">
      <c r="B360" s="618"/>
      <c r="C360" s="94"/>
      <c r="D360" s="94"/>
      <c r="E360" s="617"/>
      <c r="F360" s="591"/>
      <c r="G360" s="86"/>
      <c r="H360" s="86"/>
    </row>
    <row r="361" spans="2:8" s="95" customFormat="1">
      <c r="B361" s="618"/>
      <c r="C361" s="94"/>
      <c r="D361" s="94"/>
      <c r="E361" s="617"/>
      <c r="F361" s="591"/>
      <c r="G361" s="86"/>
      <c r="H361" s="86"/>
    </row>
    <row r="362" spans="2:8" s="95" customFormat="1">
      <c r="B362" s="618"/>
      <c r="C362" s="94"/>
      <c r="D362" s="94"/>
      <c r="E362" s="617"/>
      <c r="F362" s="591"/>
      <c r="G362" s="86"/>
      <c r="H362" s="86"/>
    </row>
    <row r="363" spans="2:8" s="95" customFormat="1">
      <c r="B363" s="618"/>
      <c r="C363" s="94"/>
      <c r="D363" s="94"/>
      <c r="E363" s="617"/>
      <c r="F363" s="591"/>
      <c r="G363" s="86"/>
      <c r="H363" s="86"/>
    </row>
    <row r="364" spans="2:8" s="95" customFormat="1">
      <c r="B364" s="618"/>
      <c r="C364" s="94"/>
      <c r="D364" s="94"/>
      <c r="E364" s="617"/>
      <c r="F364" s="591"/>
      <c r="G364" s="86"/>
      <c r="H364" s="86"/>
    </row>
    <row r="365" spans="2:8" s="95" customFormat="1">
      <c r="B365" s="618"/>
      <c r="C365" s="94"/>
      <c r="D365" s="94"/>
      <c r="E365" s="617"/>
      <c r="F365" s="591"/>
      <c r="G365" s="86"/>
      <c r="H365" s="86"/>
    </row>
    <row r="366" spans="2:8" s="95" customFormat="1">
      <c r="B366" s="618"/>
      <c r="C366" s="94"/>
      <c r="D366" s="94"/>
      <c r="E366" s="617"/>
      <c r="F366" s="591"/>
      <c r="G366" s="86"/>
      <c r="H366" s="86"/>
    </row>
    <row r="367" spans="2:8" s="95" customFormat="1">
      <c r="B367" s="618"/>
      <c r="C367" s="94"/>
      <c r="D367" s="94"/>
      <c r="E367" s="617"/>
      <c r="F367" s="591"/>
      <c r="G367" s="86"/>
      <c r="H367" s="86"/>
    </row>
    <row r="368" spans="2:8" s="95" customFormat="1">
      <c r="B368" s="618"/>
      <c r="C368" s="94"/>
      <c r="D368" s="94"/>
      <c r="E368" s="617"/>
      <c r="F368" s="591"/>
      <c r="G368" s="86"/>
      <c r="H368" s="86"/>
    </row>
    <row r="369" spans="2:8" s="95" customFormat="1">
      <c r="B369" s="618"/>
      <c r="C369" s="94"/>
      <c r="D369" s="94"/>
      <c r="E369" s="617"/>
      <c r="F369" s="591"/>
      <c r="G369" s="86"/>
      <c r="H369" s="86"/>
    </row>
    <row r="370" spans="2:8" s="95" customFormat="1">
      <c r="B370" s="618"/>
      <c r="C370" s="94"/>
      <c r="D370" s="94"/>
      <c r="E370" s="617"/>
      <c r="F370" s="591"/>
      <c r="G370" s="86"/>
      <c r="H370" s="86"/>
    </row>
    <row r="371" spans="2:8" s="95" customFormat="1">
      <c r="B371" s="618"/>
      <c r="C371" s="94"/>
      <c r="D371" s="94"/>
      <c r="E371" s="617"/>
      <c r="F371" s="591"/>
      <c r="G371" s="86"/>
      <c r="H371" s="86"/>
    </row>
    <row r="372" spans="2:8" s="95" customFormat="1">
      <c r="B372" s="618"/>
      <c r="C372" s="94"/>
      <c r="D372" s="94"/>
      <c r="E372" s="617"/>
      <c r="F372" s="591"/>
      <c r="G372" s="86"/>
      <c r="H372" s="86"/>
    </row>
    <row r="373" spans="2:8" s="95" customFormat="1">
      <c r="B373" s="618"/>
      <c r="C373" s="94"/>
      <c r="D373" s="94"/>
      <c r="E373" s="617"/>
      <c r="F373" s="591"/>
      <c r="G373" s="86"/>
      <c r="H373" s="86"/>
    </row>
    <row r="374" spans="2:8" s="95" customFormat="1">
      <c r="B374" s="618"/>
      <c r="C374" s="94"/>
      <c r="D374" s="94"/>
      <c r="E374" s="617"/>
      <c r="F374" s="591"/>
      <c r="G374" s="86"/>
      <c r="H374" s="86"/>
    </row>
    <row r="375" spans="2:8" s="95" customFormat="1">
      <c r="B375" s="618"/>
      <c r="C375" s="94"/>
      <c r="D375" s="94"/>
      <c r="E375" s="617"/>
      <c r="F375" s="591"/>
      <c r="G375" s="86"/>
      <c r="H375" s="86"/>
    </row>
    <row r="376" spans="2:8" s="95" customFormat="1">
      <c r="B376" s="618"/>
      <c r="C376" s="94"/>
      <c r="D376" s="94"/>
      <c r="E376" s="617"/>
      <c r="F376" s="591"/>
      <c r="G376" s="86"/>
      <c r="H376" s="86"/>
    </row>
    <row r="377" spans="2:8" s="95" customFormat="1">
      <c r="B377" s="618"/>
      <c r="C377" s="94"/>
      <c r="D377" s="94"/>
      <c r="E377" s="617"/>
      <c r="F377" s="591"/>
      <c r="G377" s="86"/>
      <c r="H377" s="86"/>
    </row>
    <row r="378" spans="2:8" s="95" customFormat="1">
      <c r="B378" s="618"/>
      <c r="C378" s="94"/>
      <c r="D378" s="94"/>
      <c r="E378" s="617"/>
      <c r="F378" s="591"/>
      <c r="G378" s="86"/>
      <c r="H378" s="86"/>
    </row>
    <row r="379" spans="2:8" s="95" customFormat="1">
      <c r="B379" s="618"/>
      <c r="C379" s="94"/>
      <c r="D379" s="94"/>
      <c r="E379" s="617"/>
      <c r="F379" s="591"/>
      <c r="G379" s="86"/>
      <c r="H379" s="86"/>
    </row>
    <row r="380" spans="2:8" s="95" customFormat="1">
      <c r="B380" s="618"/>
      <c r="C380" s="94"/>
      <c r="D380" s="94"/>
      <c r="E380" s="617"/>
      <c r="F380" s="591"/>
      <c r="G380" s="86"/>
      <c r="H380" s="86"/>
    </row>
    <row r="381" spans="2:8" s="95" customFormat="1">
      <c r="B381" s="618"/>
      <c r="C381" s="94"/>
      <c r="D381" s="94"/>
      <c r="E381" s="617"/>
      <c r="F381" s="591"/>
      <c r="G381" s="86"/>
      <c r="H381" s="86"/>
    </row>
    <row r="382" spans="2:8" s="95" customFormat="1">
      <c r="B382" s="618"/>
      <c r="C382" s="94"/>
      <c r="D382" s="94"/>
      <c r="E382" s="617"/>
      <c r="F382" s="591"/>
      <c r="G382" s="86"/>
      <c r="H382" s="86"/>
    </row>
    <row r="383" spans="2:8" s="95" customFormat="1">
      <c r="B383" s="618"/>
      <c r="C383" s="94"/>
      <c r="D383" s="94"/>
      <c r="E383" s="617"/>
      <c r="F383" s="591"/>
      <c r="G383" s="86"/>
      <c r="H383" s="86"/>
    </row>
    <row r="384" spans="2:8" s="95" customFormat="1">
      <c r="B384" s="618"/>
      <c r="C384" s="94"/>
      <c r="D384" s="94"/>
      <c r="E384" s="617"/>
      <c r="F384" s="591"/>
      <c r="G384" s="86"/>
      <c r="H384" s="86"/>
    </row>
    <row r="385" spans="2:8" s="95" customFormat="1">
      <c r="B385" s="618"/>
      <c r="C385" s="94"/>
      <c r="D385" s="94"/>
      <c r="E385" s="617"/>
      <c r="F385" s="591"/>
      <c r="G385" s="86"/>
      <c r="H385" s="86"/>
    </row>
    <row r="386" spans="2:8" s="95" customFormat="1">
      <c r="B386" s="618"/>
      <c r="C386" s="94"/>
      <c r="D386" s="94"/>
      <c r="E386" s="617"/>
      <c r="F386" s="591"/>
      <c r="G386" s="86"/>
      <c r="H386" s="86"/>
    </row>
    <row r="387" spans="2:8" s="95" customFormat="1">
      <c r="B387" s="618"/>
      <c r="C387" s="94"/>
      <c r="D387" s="94"/>
      <c r="E387" s="617"/>
      <c r="F387" s="591"/>
      <c r="G387" s="86"/>
      <c r="H387" s="86"/>
    </row>
    <row r="388" spans="2:8" s="95" customFormat="1">
      <c r="B388" s="618"/>
      <c r="C388" s="94"/>
      <c r="D388" s="94"/>
      <c r="E388" s="617"/>
      <c r="F388" s="591"/>
      <c r="G388" s="86"/>
      <c r="H388" s="86"/>
    </row>
    <row r="389" spans="2:8" s="95" customFormat="1">
      <c r="B389" s="618"/>
      <c r="C389" s="94"/>
      <c r="D389" s="94"/>
      <c r="E389" s="617"/>
      <c r="F389" s="591"/>
      <c r="G389" s="86"/>
      <c r="H389" s="86"/>
    </row>
    <row r="390" spans="2:8" s="95" customFormat="1">
      <c r="B390" s="618"/>
      <c r="C390" s="94"/>
      <c r="D390" s="94"/>
      <c r="E390" s="617"/>
      <c r="F390" s="591"/>
      <c r="G390" s="86"/>
      <c r="H390" s="86"/>
    </row>
    <row r="391" spans="2:8" s="95" customFormat="1">
      <c r="B391" s="618"/>
      <c r="C391" s="94"/>
      <c r="D391" s="94"/>
      <c r="E391" s="617"/>
      <c r="F391" s="591"/>
      <c r="G391" s="86"/>
      <c r="H391" s="86"/>
    </row>
    <row r="392" spans="2:8" s="95" customFormat="1">
      <c r="B392" s="618"/>
      <c r="C392" s="94"/>
      <c r="D392" s="94"/>
      <c r="E392" s="617"/>
      <c r="F392" s="591"/>
      <c r="G392" s="86"/>
      <c r="H392" s="86"/>
    </row>
    <row r="393" spans="2:8" s="95" customFormat="1">
      <c r="B393" s="618"/>
      <c r="C393" s="94"/>
      <c r="D393" s="94"/>
      <c r="E393" s="617"/>
      <c r="F393" s="591"/>
      <c r="G393" s="86"/>
      <c r="H393" s="86"/>
    </row>
    <row r="394" spans="2:8" s="95" customFormat="1">
      <c r="B394" s="618"/>
      <c r="C394" s="94"/>
      <c r="D394" s="94"/>
      <c r="E394" s="617"/>
      <c r="F394" s="591"/>
      <c r="G394" s="86"/>
      <c r="H394" s="86"/>
    </row>
    <row r="395" spans="2:8" s="95" customFormat="1">
      <c r="B395" s="618"/>
      <c r="C395" s="94"/>
      <c r="D395" s="94"/>
      <c r="E395" s="617"/>
      <c r="F395" s="591"/>
      <c r="G395" s="86"/>
      <c r="H395" s="86"/>
    </row>
    <row r="396" spans="2:8" s="95" customFormat="1">
      <c r="B396" s="618"/>
      <c r="C396" s="94"/>
      <c r="D396" s="94"/>
      <c r="E396" s="617"/>
      <c r="F396" s="591"/>
      <c r="G396" s="86"/>
      <c r="H396" s="86"/>
    </row>
    <row r="397" spans="2:8" s="95" customFormat="1">
      <c r="B397" s="618"/>
      <c r="C397" s="94"/>
      <c r="D397" s="94"/>
      <c r="E397" s="617"/>
      <c r="F397" s="591"/>
      <c r="G397" s="86"/>
      <c r="H397" s="86"/>
    </row>
    <row r="398" spans="2:8" s="95" customFormat="1">
      <c r="B398" s="618"/>
      <c r="C398" s="94"/>
      <c r="D398" s="94"/>
      <c r="E398" s="617"/>
      <c r="F398" s="591"/>
      <c r="G398" s="86"/>
      <c r="H398" s="86"/>
    </row>
    <row r="399" spans="2:8" s="95" customFormat="1">
      <c r="B399" s="618"/>
      <c r="C399" s="94"/>
      <c r="D399" s="94"/>
      <c r="E399" s="617"/>
      <c r="F399" s="591"/>
      <c r="G399" s="86"/>
      <c r="H399" s="86"/>
    </row>
    <row r="400" spans="2:8" s="95" customFormat="1">
      <c r="B400" s="618"/>
      <c r="C400" s="94"/>
      <c r="D400" s="94"/>
      <c r="E400" s="617"/>
      <c r="F400" s="591"/>
      <c r="G400" s="86"/>
      <c r="H400" s="86"/>
    </row>
    <row r="401" spans="2:8" s="95" customFormat="1">
      <c r="B401" s="618"/>
      <c r="C401" s="94"/>
      <c r="D401" s="94"/>
      <c r="E401" s="617"/>
      <c r="F401" s="591"/>
      <c r="G401" s="86"/>
      <c r="H401" s="86"/>
    </row>
    <row r="402" spans="2:8" s="95" customFormat="1">
      <c r="B402" s="618"/>
      <c r="C402" s="94"/>
      <c r="D402" s="94"/>
      <c r="E402" s="617"/>
      <c r="F402" s="591"/>
      <c r="G402" s="86"/>
      <c r="H402" s="86"/>
    </row>
    <row r="403" spans="2:8" s="95" customFormat="1">
      <c r="B403" s="618"/>
      <c r="C403" s="94"/>
      <c r="D403" s="94"/>
      <c r="E403" s="617"/>
      <c r="F403" s="591"/>
      <c r="G403" s="86"/>
      <c r="H403" s="86"/>
    </row>
    <row r="404" spans="2:8" s="95" customFormat="1">
      <c r="B404" s="618"/>
      <c r="C404" s="94"/>
      <c r="D404" s="94"/>
      <c r="E404" s="617"/>
      <c r="F404" s="591"/>
      <c r="G404" s="86"/>
      <c r="H404" s="86"/>
    </row>
    <row r="405" spans="2:8" s="95" customFormat="1">
      <c r="B405" s="618"/>
      <c r="C405" s="94"/>
      <c r="D405" s="94"/>
      <c r="E405" s="617"/>
      <c r="F405" s="591"/>
      <c r="G405" s="86"/>
      <c r="H405" s="86"/>
    </row>
    <row r="406" spans="2:8" s="95" customFormat="1">
      <c r="B406" s="618"/>
      <c r="C406" s="94"/>
      <c r="D406" s="94"/>
      <c r="E406" s="617"/>
      <c r="F406" s="591"/>
      <c r="G406" s="86"/>
      <c r="H406" s="86"/>
    </row>
    <row r="407" spans="2:8" s="95" customFormat="1">
      <c r="B407" s="618"/>
      <c r="C407" s="94"/>
      <c r="D407" s="94"/>
      <c r="E407" s="617"/>
      <c r="F407" s="591"/>
      <c r="G407" s="86"/>
      <c r="H407" s="86"/>
    </row>
    <row r="408" spans="2:8" s="95" customFormat="1">
      <c r="B408" s="618"/>
      <c r="C408" s="94"/>
      <c r="D408" s="94"/>
      <c r="E408" s="617"/>
      <c r="F408" s="591"/>
      <c r="G408" s="86"/>
      <c r="H408" s="86"/>
    </row>
    <row r="409" spans="2:8" s="95" customFormat="1">
      <c r="B409" s="618"/>
      <c r="C409" s="94"/>
      <c r="D409" s="94"/>
      <c r="E409" s="617"/>
      <c r="F409" s="591"/>
      <c r="G409" s="86"/>
      <c r="H409" s="86"/>
    </row>
    <row r="410" spans="2:8" s="95" customFormat="1">
      <c r="B410" s="618"/>
      <c r="C410" s="94"/>
      <c r="D410" s="94"/>
      <c r="E410" s="617"/>
      <c r="F410" s="591"/>
      <c r="G410" s="86"/>
      <c r="H410" s="86"/>
    </row>
    <row r="411" spans="2:8" s="95" customFormat="1">
      <c r="B411" s="618"/>
      <c r="C411" s="94"/>
      <c r="D411" s="94"/>
      <c r="E411" s="617"/>
      <c r="F411" s="591"/>
      <c r="G411" s="86"/>
      <c r="H411" s="86"/>
    </row>
    <row r="412" spans="2:8" s="95" customFormat="1">
      <c r="B412" s="618"/>
      <c r="C412" s="94"/>
      <c r="D412" s="94"/>
      <c r="E412" s="617"/>
      <c r="F412" s="591"/>
      <c r="G412" s="86"/>
      <c r="H412" s="86"/>
    </row>
    <row r="413" spans="2:8" s="95" customFormat="1">
      <c r="B413" s="618"/>
      <c r="C413" s="94"/>
      <c r="D413" s="94"/>
      <c r="E413" s="617"/>
      <c r="F413" s="591"/>
      <c r="G413" s="86"/>
      <c r="H413" s="86"/>
    </row>
    <row r="414" spans="2:8" s="95" customFormat="1">
      <c r="B414" s="618"/>
      <c r="C414" s="94"/>
      <c r="D414" s="94"/>
      <c r="E414" s="617"/>
      <c r="F414" s="591"/>
      <c r="G414" s="86"/>
      <c r="H414" s="86"/>
    </row>
    <row r="415" spans="2:8" s="95" customFormat="1">
      <c r="B415" s="618"/>
      <c r="C415" s="94"/>
      <c r="D415" s="94"/>
      <c r="E415" s="617"/>
      <c r="F415" s="591"/>
      <c r="G415" s="86"/>
      <c r="H415" s="86"/>
    </row>
    <row r="416" spans="2:8" s="95" customFormat="1">
      <c r="B416" s="618"/>
      <c r="C416" s="94"/>
      <c r="D416" s="94"/>
      <c r="E416" s="617"/>
      <c r="F416" s="591"/>
      <c r="G416" s="86"/>
      <c r="H416" s="86"/>
    </row>
    <row r="417" spans="2:8" s="95" customFormat="1">
      <c r="B417" s="618"/>
      <c r="C417" s="94"/>
      <c r="D417" s="94"/>
      <c r="E417" s="617"/>
      <c r="F417" s="591"/>
      <c r="G417" s="86"/>
      <c r="H417" s="86"/>
    </row>
    <row r="418" spans="2:8" s="95" customFormat="1">
      <c r="B418" s="618"/>
      <c r="C418" s="94"/>
      <c r="D418" s="94"/>
      <c r="E418" s="617"/>
      <c r="F418" s="591"/>
      <c r="G418" s="86"/>
      <c r="H418" s="86"/>
    </row>
    <row r="419" spans="2:8" s="95" customFormat="1">
      <c r="B419" s="618"/>
      <c r="C419" s="94"/>
      <c r="D419" s="94"/>
      <c r="E419" s="617"/>
      <c r="F419" s="591"/>
      <c r="G419" s="86"/>
      <c r="H419" s="86"/>
    </row>
    <row r="420" spans="2:8" s="95" customFormat="1">
      <c r="B420" s="618"/>
      <c r="C420" s="94"/>
      <c r="D420" s="94"/>
      <c r="E420" s="617"/>
      <c r="F420" s="591"/>
      <c r="G420" s="86"/>
      <c r="H420" s="86"/>
    </row>
    <row r="421" spans="2:8" s="95" customFormat="1">
      <c r="B421" s="618"/>
      <c r="C421" s="94"/>
      <c r="D421" s="94"/>
      <c r="E421" s="617"/>
      <c r="F421" s="591"/>
      <c r="G421" s="86"/>
      <c r="H421" s="86"/>
    </row>
    <row r="422" spans="2:8" s="95" customFormat="1">
      <c r="B422" s="618"/>
      <c r="C422" s="94"/>
      <c r="D422" s="94"/>
      <c r="E422" s="617"/>
      <c r="F422" s="591"/>
      <c r="G422" s="86"/>
      <c r="H422" s="86"/>
    </row>
    <row r="423" spans="2:8" s="95" customFormat="1">
      <c r="B423" s="618"/>
      <c r="C423" s="94"/>
      <c r="D423" s="94"/>
      <c r="E423" s="617"/>
      <c r="F423" s="591"/>
      <c r="G423" s="86"/>
      <c r="H423" s="86"/>
    </row>
    <row r="424" spans="2:8" s="95" customFormat="1">
      <c r="B424" s="618"/>
      <c r="C424" s="94"/>
      <c r="D424" s="94"/>
      <c r="E424" s="617"/>
      <c r="F424" s="591"/>
      <c r="G424" s="86"/>
      <c r="H424" s="86"/>
    </row>
    <row r="425" spans="2:8" s="95" customFormat="1">
      <c r="B425" s="618"/>
      <c r="C425" s="94"/>
      <c r="D425" s="94"/>
      <c r="E425" s="617"/>
      <c r="F425" s="591"/>
      <c r="G425" s="86"/>
      <c r="H425" s="86"/>
    </row>
    <row r="426" spans="2:8" s="95" customFormat="1">
      <c r="B426" s="618"/>
      <c r="C426" s="94"/>
      <c r="D426" s="94"/>
      <c r="E426" s="617"/>
      <c r="F426" s="591"/>
      <c r="G426" s="86"/>
      <c r="H426" s="86"/>
    </row>
    <row r="427" spans="2:8" s="95" customFormat="1">
      <c r="B427" s="618"/>
      <c r="C427" s="94"/>
      <c r="D427" s="94"/>
      <c r="E427" s="617"/>
      <c r="F427" s="591"/>
      <c r="G427" s="86"/>
      <c r="H427" s="86"/>
    </row>
    <row r="428" spans="2:8" s="95" customFormat="1">
      <c r="B428" s="618"/>
      <c r="C428" s="94"/>
      <c r="D428" s="94"/>
      <c r="E428" s="617"/>
      <c r="F428" s="591"/>
      <c r="G428" s="86"/>
      <c r="H428" s="86"/>
    </row>
    <row r="429" spans="2:8" s="95" customFormat="1">
      <c r="B429" s="618"/>
      <c r="C429" s="94"/>
      <c r="D429" s="94"/>
      <c r="E429" s="617"/>
      <c r="F429" s="591"/>
      <c r="G429" s="86"/>
      <c r="H429" s="86"/>
    </row>
    <row r="430" spans="2:8" s="95" customFormat="1">
      <c r="B430" s="618"/>
      <c r="C430" s="94"/>
      <c r="D430" s="94"/>
      <c r="E430" s="617"/>
      <c r="F430" s="591"/>
      <c r="G430" s="86"/>
      <c r="H430" s="86"/>
    </row>
    <row r="431" spans="2:8" s="95" customFormat="1">
      <c r="B431" s="618"/>
      <c r="C431" s="94"/>
      <c r="D431" s="94"/>
      <c r="E431" s="617"/>
      <c r="F431" s="591"/>
      <c r="G431" s="86"/>
      <c r="H431" s="86"/>
    </row>
    <row r="432" spans="2:8" s="95" customFormat="1">
      <c r="B432" s="618"/>
      <c r="C432" s="94"/>
      <c r="D432" s="94"/>
      <c r="E432" s="617"/>
      <c r="F432" s="591"/>
      <c r="G432" s="86"/>
      <c r="H432" s="86"/>
    </row>
    <row r="433" spans="2:8" s="95" customFormat="1">
      <c r="B433" s="618"/>
      <c r="C433" s="94"/>
      <c r="D433" s="94"/>
      <c r="E433" s="617"/>
      <c r="F433" s="591"/>
      <c r="G433" s="86"/>
      <c r="H433" s="86"/>
    </row>
    <row r="434" spans="2:8" s="95" customFormat="1">
      <c r="B434" s="618"/>
      <c r="C434" s="94"/>
      <c r="D434" s="94"/>
      <c r="E434" s="617"/>
      <c r="F434" s="591"/>
      <c r="G434" s="86"/>
      <c r="H434" s="86"/>
    </row>
    <row r="435" spans="2:8" s="95" customFormat="1">
      <c r="B435" s="618"/>
      <c r="C435" s="94"/>
      <c r="D435" s="94"/>
      <c r="E435" s="617"/>
      <c r="F435" s="591"/>
      <c r="G435" s="86"/>
      <c r="H435" s="86"/>
    </row>
    <row r="436" spans="2:8" s="95" customFormat="1">
      <c r="B436" s="618"/>
      <c r="C436" s="94"/>
      <c r="D436" s="94"/>
      <c r="E436" s="617"/>
      <c r="F436" s="591"/>
      <c r="G436" s="86"/>
      <c r="H436" s="86"/>
    </row>
    <row r="437" spans="2:8" s="95" customFormat="1">
      <c r="B437" s="618"/>
      <c r="C437" s="94"/>
      <c r="D437" s="94"/>
      <c r="E437" s="617"/>
      <c r="F437" s="591"/>
      <c r="G437" s="86"/>
      <c r="H437" s="86"/>
    </row>
    <row r="438" spans="2:8" s="95" customFormat="1">
      <c r="B438" s="618"/>
      <c r="C438" s="94"/>
      <c r="D438" s="94"/>
      <c r="E438" s="617"/>
      <c r="F438" s="591"/>
      <c r="G438" s="86"/>
      <c r="H438" s="86"/>
    </row>
    <row r="439" spans="2:8" s="95" customFormat="1">
      <c r="B439" s="618"/>
      <c r="C439" s="94"/>
      <c r="D439" s="94"/>
      <c r="E439" s="617"/>
      <c r="F439" s="591"/>
      <c r="G439" s="86"/>
      <c r="H439" s="86"/>
    </row>
    <row r="440" spans="2:8" s="95" customFormat="1">
      <c r="B440" s="618"/>
      <c r="C440" s="94"/>
      <c r="D440" s="94"/>
      <c r="E440" s="617"/>
      <c r="F440" s="591"/>
      <c r="G440" s="86"/>
      <c r="H440" s="86"/>
    </row>
    <row r="441" spans="2:8" s="95" customFormat="1">
      <c r="B441" s="618"/>
      <c r="C441" s="94"/>
      <c r="D441" s="94"/>
      <c r="E441" s="617"/>
      <c r="F441" s="591"/>
      <c r="G441" s="86"/>
      <c r="H441" s="86"/>
    </row>
    <row r="442" spans="2:8" s="95" customFormat="1">
      <c r="B442" s="618"/>
      <c r="C442" s="94"/>
      <c r="D442" s="94"/>
      <c r="E442" s="617"/>
      <c r="F442" s="591"/>
      <c r="G442" s="86"/>
      <c r="H442" s="86"/>
    </row>
    <row r="443" spans="2:8" s="95" customFormat="1">
      <c r="B443" s="618"/>
      <c r="C443" s="94"/>
      <c r="D443" s="94"/>
      <c r="E443" s="617"/>
      <c r="F443" s="591"/>
      <c r="G443" s="86"/>
      <c r="H443" s="86"/>
    </row>
    <row r="444" spans="2:8" s="95" customFormat="1">
      <c r="B444" s="618"/>
      <c r="C444" s="94"/>
      <c r="D444" s="94"/>
      <c r="E444" s="617"/>
      <c r="F444" s="591"/>
      <c r="G444" s="86"/>
      <c r="H444" s="86"/>
    </row>
    <row r="445" spans="2:8" s="95" customFormat="1">
      <c r="B445" s="618"/>
      <c r="C445" s="94"/>
      <c r="D445" s="94"/>
      <c r="E445" s="617"/>
      <c r="F445" s="591"/>
      <c r="G445" s="86"/>
      <c r="H445" s="86"/>
    </row>
    <row r="446" spans="2:8" s="95" customFormat="1">
      <c r="B446" s="618"/>
      <c r="C446" s="94"/>
      <c r="D446" s="94"/>
      <c r="E446" s="617"/>
      <c r="F446" s="591"/>
      <c r="G446" s="86"/>
      <c r="H446" s="86"/>
    </row>
    <row r="447" spans="2:8" s="95" customFormat="1">
      <c r="B447" s="618"/>
      <c r="C447" s="94"/>
      <c r="D447" s="94"/>
      <c r="E447" s="617"/>
      <c r="F447" s="591"/>
      <c r="G447" s="86"/>
      <c r="H447" s="86"/>
    </row>
    <row r="448" spans="2:8" s="95" customFormat="1">
      <c r="B448" s="618"/>
      <c r="C448" s="94"/>
      <c r="D448" s="94"/>
      <c r="E448" s="617"/>
      <c r="F448" s="591"/>
      <c r="G448" s="86"/>
      <c r="H448" s="86"/>
    </row>
    <row r="449" spans="2:8" s="95" customFormat="1">
      <c r="B449" s="618"/>
      <c r="C449" s="94"/>
      <c r="D449" s="94"/>
      <c r="E449" s="617"/>
      <c r="F449" s="591"/>
      <c r="G449" s="86"/>
      <c r="H449" s="86"/>
    </row>
    <row r="450" spans="2:8" s="95" customFormat="1">
      <c r="B450" s="618"/>
      <c r="C450" s="94"/>
      <c r="D450" s="94"/>
      <c r="E450" s="617"/>
      <c r="F450" s="591"/>
      <c r="G450" s="86"/>
      <c r="H450" s="86"/>
    </row>
    <row r="451" spans="2:8" s="95" customFormat="1">
      <c r="B451" s="618"/>
      <c r="C451" s="94"/>
      <c r="D451" s="94"/>
      <c r="E451" s="617"/>
      <c r="F451" s="591"/>
      <c r="G451" s="86"/>
      <c r="H451" s="86"/>
    </row>
    <row r="452" spans="2:8" s="95" customFormat="1">
      <c r="B452" s="618"/>
      <c r="C452" s="94"/>
      <c r="D452" s="94"/>
      <c r="E452" s="617"/>
      <c r="F452" s="591"/>
      <c r="G452" s="86"/>
      <c r="H452" s="86"/>
    </row>
    <row r="453" spans="2:8" s="95" customFormat="1">
      <c r="B453" s="618"/>
      <c r="C453" s="94"/>
      <c r="D453" s="94"/>
      <c r="E453" s="617"/>
      <c r="F453" s="591"/>
      <c r="G453" s="86"/>
      <c r="H453" s="86"/>
    </row>
    <row r="454" spans="2:8" s="95" customFormat="1">
      <c r="B454" s="618"/>
      <c r="C454" s="94"/>
      <c r="D454" s="94"/>
      <c r="E454" s="617"/>
      <c r="F454" s="591"/>
      <c r="G454" s="86"/>
      <c r="H454" s="86"/>
    </row>
    <row r="455" spans="2:8" s="95" customFormat="1">
      <c r="B455" s="618"/>
      <c r="C455" s="94"/>
      <c r="D455" s="94"/>
      <c r="E455" s="617"/>
      <c r="F455" s="591"/>
      <c r="G455" s="86"/>
      <c r="H455" s="86"/>
    </row>
    <row r="456" spans="2:8" s="95" customFormat="1">
      <c r="B456" s="618"/>
      <c r="C456" s="94"/>
      <c r="D456" s="94"/>
      <c r="E456" s="617"/>
      <c r="F456" s="591"/>
      <c r="G456" s="86"/>
      <c r="H456" s="86"/>
    </row>
    <row r="457" spans="2:8" s="95" customFormat="1">
      <c r="B457" s="618"/>
      <c r="C457" s="94"/>
      <c r="D457" s="94"/>
      <c r="E457" s="617"/>
      <c r="F457" s="591"/>
      <c r="G457" s="86"/>
      <c r="H457" s="86"/>
    </row>
    <row r="458" spans="2:8" s="95" customFormat="1">
      <c r="B458" s="618"/>
      <c r="C458" s="94"/>
      <c r="D458" s="94"/>
      <c r="E458" s="617"/>
      <c r="F458" s="591"/>
      <c r="G458" s="86"/>
      <c r="H458" s="86"/>
    </row>
    <row r="459" spans="2:8" s="95" customFormat="1">
      <c r="B459" s="618"/>
      <c r="C459" s="94"/>
      <c r="D459" s="94"/>
      <c r="E459" s="617"/>
      <c r="F459" s="591"/>
      <c r="G459" s="86"/>
      <c r="H459" s="86"/>
    </row>
    <row r="460" spans="2:8" s="95" customFormat="1">
      <c r="B460" s="618"/>
      <c r="C460" s="94"/>
      <c r="D460" s="94"/>
      <c r="E460" s="617"/>
      <c r="F460" s="591"/>
      <c r="G460" s="86"/>
      <c r="H460" s="86"/>
    </row>
    <row r="461" spans="2:8" s="95" customFormat="1">
      <c r="B461" s="618"/>
      <c r="C461" s="94"/>
      <c r="D461" s="94"/>
      <c r="E461" s="617"/>
      <c r="F461" s="591"/>
      <c r="G461" s="86"/>
      <c r="H461" s="86"/>
    </row>
    <row r="462" spans="2:8" s="95" customFormat="1">
      <c r="B462" s="618"/>
      <c r="C462" s="94"/>
      <c r="D462" s="94"/>
      <c r="E462" s="617"/>
      <c r="F462" s="591"/>
      <c r="G462" s="86"/>
      <c r="H462" s="86"/>
    </row>
    <row r="463" spans="2:8" s="95" customFormat="1">
      <c r="B463" s="618"/>
      <c r="C463" s="94"/>
      <c r="D463" s="94"/>
      <c r="E463" s="617"/>
      <c r="F463" s="591"/>
      <c r="G463" s="86"/>
      <c r="H463" s="86"/>
    </row>
    <row r="464" spans="2:8" s="95" customFormat="1">
      <c r="B464" s="618"/>
      <c r="C464" s="94"/>
      <c r="D464" s="94"/>
      <c r="E464" s="617"/>
      <c r="F464" s="591"/>
      <c r="G464" s="86"/>
      <c r="H464" s="86"/>
    </row>
    <row r="465" spans="2:8" s="95" customFormat="1">
      <c r="B465" s="618"/>
      <c r="C465" s="94"/>
      <c r="D465" s="94"/>
      <c r="E465" s="617"/>
      <c r="F465" s="591"/>
      <c r="G465" s="86"/>
      <c r="H465" s="86"/>
    </row>
    <row r="466" spans="2:8" s="95" customFormat="1">
      <c r="B466" s="618"/>
      <c r="C466" s="94"/>
      <c r="D466" s="94"/>
      <c r="E466" s="617"/>
      <c r="F466" s="591"/>
      <c r="G466" s="86"/>
      <c r="H466" s="86"/>
    </row>
    <row r="467" spans="2:8" s="95" customFormat="1">
      <c r="B467" s="618"/>
      <c r="C467" s="94"/>
      <c r="D467" s="94"/>
      <c r="E467" s="617"/>
      <c r="F467" s="591"/>
      <c r="G467" s="86"/>
      <c r="H467" s="86"/>
    </row>
    <row r="468" spans="2:8" s="95" customFormat="1">
      <c r="B468" s="618"/>
      <c r="C468" s="94"/>
      <c r="D468" s="94"/>
      <c r="E468" s="617"/>
      <c r="F468" s="591"/>
      <c r="G468" s="86"/>
      <c r="H468" s="86"/>
    </row>
    <row r="469" spans="2:8" s="95" customFormat="1">
      <c r="B469" s="618"/>
      <c r="C469" s="94"/>
      <c r="D469" s="94"/>
      <c r="E469" s="617"/>
      <c r="F469" s="591"/>
      <c r="G469" s="86"/>
      <c r="H469" s="86"/>
    </row>
    <row r="470" spans="2:8" s="95" customFormat="1">
      <c r="B470" s="618"/>
      <c r="C470" s="94"/>
      <c r="D470" s="94"/>
      <c r="E470" s="617"/>
      <c r="F470" s="591"/>
      <c r="G470" s="86"/>
      <c r="H470" s="86"/>
    </row>
    <row r="471" spans="2:8" s="95" customFormat="1">
      <c r="B471" s="618"/>
      <c r="C471" s="94"/>
      <c r="D471" s="94"/>
      <c r="E471" s="617"/>
      <c r="F471" s="591"/>
      <c r="G471" s="86"/>
      <c r="H471" s="86"/>
    </row>
    <row r="472" spans="2:8" s="95" customFormat="1">
      <c r="B472" s="618"/>
      <c r="C472" s="94"/>
      <c r="D472" s="94"/>
      <c r="E472" s="617"/>
      <c r="F472" s="591"/>
      <c r="G472" s="86"/>
      <c r="H472" s="86"/>
    </row>
    <row r="473" spans="2:8" s="95" customFormat="1">
      <c r="B473" s="618"/>
      <c r="C473" s="94"/>
      <c r="D473" s="94"/>
      <c r="E473" s="617"/>
      <c r="F473" s="591"/>
      <c r="G473" s="86"/>
      <c r="H473" s="86"/>
    </row>
    <row r="474" spans="2:8" s="95" customFormat="1">
      <c r="B474" s="618"/>
      <c r="C474" s="94"/>
      <c r="D474" s="94"/>
      <c r="E474" s="617"/>
      <c r="F474" s="591"/>
      <c r="G474" s="86"/>
      <c r="H474" s="86"/>
    </row>
    <row r="475" spans="2:8" s="95" customFormat="1">
      <c r="B475" s="618"/>
      <c r="C475" s="94"/>
      <c r="D475" s="94"/>
      <c r="E475" s="617"/>
      <c r="F475" s="591"/>
      <c r="G475" s="86"/>
      <c r="H475" s="86"/>
    </row>
    <row r="476" spans="2:8" s="95" customFormat="1">
      <c r="B476" s="618"/>
      <c r="C476" s="94"/>
      <c r="D476" s="94"/>
      <c r="E476" s="617"/>
      <c r="F476" s="591"/>
      <c r="G476" s="86"/>
      <c r="H476" s="86"/>
    </row>
    <row r="477" spans="2:8" s="95" customFormat="1">
      <c r="B477" s="618"/>
      <c r="C477" s="94"/>
      <c r="D477" s="94"/>
      <c r="E477" s="617"/>
      <c r="F477" s="591"/>
      <c r="G477" s="86"/>
      <c r="H477" s="86"/>
    </row>
    <row r="478" spans="2:8" s="95" customFormat="1">
      <c r="B478" s="618"/>
      <c r="C478" s="94"/>
      <c r="D478" s="94"/>
      <c r="E478" s="617"/>
      <c r="F478" s="591"/>
      <c r="G478" s="86"/>
      <c r="H478" s="86"/>
    </row>
    <row r="479" spans="2:8" s="95" customFormat="1">
      <c r="B479" s="618"/>
      <c r="C479" s="94"/>
      <c r="D479" s="94"/>
      <c r="E479" s="617"/>
      <c r="F479" s="591"/>
      <c r="G479" s="86"/>
      <c r="H479" s="86"/>
    </row>
    <row r="480" spans="2:8" s="95" customFormat="1">
      <c r="B480" s="618"/>
      <c r="C480" s="94"/>
      <c r="D480" s="94"/>
      <c r="E480" s="617"/>
      <c r="F480" s="591"/>
      <c r="G480" s="86"/>
      <c r="H480" s="86"/>
    </row>
    <row r="481" spans="2:8" s="95" customFormat="1">
      <c r="B481" s="618"/>
      <c r="C481" s="94"/>
      <c r="D481" s="94"/>
      <c r="E481" s="617"/>
      <c r="F481" s="591"/>
      <c r="G481" s="86"/>
      <c r="H481" s="86"/>
    </row>
    <row r="482" spans="2:8" s="95" customFormat="1">
      <c r="B482" s="618"/>
      <c r="C482" s="94"/>
      <c r="D482" s="94"/>
      <c r="E482" s="617"/>
      <c r="F482" s="591"/>
      <c r="G482" s="86"/>
      <c r="H482" s="86"/>
    </row>
    <row r="483" spans="2:8" s="95" customFormat="1">
      <c r="B483" s="618"/>
      <c r="C483" s="94"/>
      <c r="D483" s="94"/>
      <c r="E483" s="617"/>
      <c r="F483" s="591"/>
      <c r="G483" s="86"/>
      <c r="H483" s="86"/>
    </row>
    <row r="484" spans="2:8" s="95" customFormat="1">
      <c r="B484" s="618"/>
      <c r="C484" s="94"/>
      <c r="D484" s="94"/>
      <c r="E484" s="617"/>
      <c r="F484" s="591"/>
      <c r="G484" s="86"/>
      <c r="H484" s="86"/>
    </row>
    <row r="485" spans="2:8" s="95" customFormat="1">
      <c r="B485" s="618"/>
      <c r="C485" s="94"/>
      <c r="D485" s="94"/>
      <c r="E485" s="617"/>
      <c r="F485" s="591"/>
      <c r="G485" s="86"/>
      <c r="H485" s="86"/>
    </row>
    <row r="486" spans="2:8" s="95" customFormat="1">
      <c r="B486" s="618"/>
      <c r="C486" s="94"/>
      <c r="D486" s="94"/>
      <c r="E486" s="617"/>
      <c r="F486" s="591"/>
      <c r="G486" s="86"/>
      <c r="H486" s="86"/>
    </row>
    <row r="487" spans="2:8" s="95" customFormat="1">
      <c r="B487" s="618"/>
      <c r="C487" s="94"/>
      <c r="D487" s="94"/>
      <c r="E487" s="617"/>
      <c r="F487" s="591"/>
      <c r="G487" s="86"/>
      <c r="H487" s="86"/>
    </row>
    <row r="488" spans="2:8" s="95" customFormat="1">
      <c r="B488" s="618"/>
      <c r="C488" s="94"/>
      <c r="D488" s="94"/>
      <c r="E488" s="617"/>
      <c r="F488" s="591"/>
      <c r="G488" s="86"/>
      <c r="H488" s="86"/>
    </row>
    <row r="489" spans="2:8" s="95" customFormat="1">
      <c r="B489" s="618"/>
      <c r="C489" s="94"/>
      <c r="D489" s="94"/>
      <c r="E489" s="617"/>
      <c r="F489" s="591"/>
      <c r="G489" s="86"/>
      <c r="H489" s="86"/>
    </row>
    <row r="490" spans="2:8" s="95" customFormat="1">
      <c r="B490" s="618"/>
      <c r="C490" s="94"/>
      <c r="D490" s="94"/>
      <c r="E490" s="617"/>
      <c r="F490" s="591"/>
      <c r="G490" s="86"/>
      <c r="H490" s="86"/>
    </row>
    <row r="491" spans="2:8" s="95" customFormat="1">
      <c r="B491" s="618"/>
      <c r="C491" s="94"/>
      <c r="D491" s="94"/>
      <c r="E491" s="617"/>
      <c r="F491" s="591"/>
      <c r="G491" s="86"/>
      <c r="H491" s="86"/>
    </row>
    <row r="492" spans="2:8" s="95" customFormat="1">
      <c r="B492" s="618"/>
      <c r="C492" s="94"/>
      <c r="D492" s="94"/>
      <c r="E492" s="617"/>
      <c r="F492" s="591"/>
      <c r="G492" s="86"/>
      <c r="H492" s="86"/>
    </row>
    <row r="493" spans="2:8" s="95" customFormat="1">
      <c r="B493" s="618"/>
      <c r="C493" s="94"/>
      <c r="D493" s="94"/>
      <c r="E493" s="617"/>
      <c r="F493" s="591"/>
      <c r="G493" s="86"/>
      <c r="H493" s="86"/>
    </row>
    <row r="494" spans="2:8" s="95" customFormat="1">
      <c r="B494" s="618"/>
      <c r="C494" s="94"/>
      <c r="D494" s="94"/>
      <c r="E494" s="617"/>
      <c r="F494" s="591"/>
      <c r="G494" s="86"/>
      <c r="H494" s="86"/>
    </row>
    <row r="495" spans="2:8" s="95" customFormat="1">
      <c r="B495" s="618"/>
      <c r="C495" s="94"/>
      <c r="D495" s="94"/>
      <c r="E495" s="617"/>
      <c r="F495" s="591"/>
      <c r="G495" s="86"/>
      <c r="H495" s="86"/>
    </row>
    <row r="496" spans="2:8" s="95" customFormat="1">
      <c r="B496" s="618"/>
      <c r="C496" s="94"/>
      <c r="D496" s="94"/>
      <c r="E496" s="617"/>
      <c r="F496" s="591"/>
      <c r="G496" s="86"/>
      <c r="H496" s="86"/>
    </row>
    <row r="497" spans="2:8" s="95" customFormat="1">
      <c r="B497" s="618"/>
      <c r="C497" s="94"/>
      <c r="D497" s="94"/>
      <c r="E497" s="617"/>
      <c r="F497" s="591"/>
      <c r="G497" s="86"/>
      <c r="H497" s="86"/>
    </row>
    <row r="498" spans="2:8" s="95" customFormat="1">
      <c r="B498" s="618"/>
      <c r="C498" s="94"/>
      <c r="D498" s="94"/>
      <c r="E498" s="617"/>
      <c r="F498" s="591"/>
      <c r="G498" s="86"/>
      <c r="H498" s="86"/>
    </row>
    <row r="499" spans="2:8" s="95" customFormat="1">
      <c r="B499" s="618"/>
      <c r="C499" s="94"/>
      <c r="D499" s="94"/>
      <c r="E499" s="617"/>
      <c r="F499" s="591"/>
      <c r="G499" s="86"/>
      <c r="H499" s="86"/>
    </row>
    <row r="500" spans="2:8" s="95" customFormat="1">
      <c r="B500" s="618"/>
      <c r="C500" s="94"/>
      <c r="D500" s="94"/>
      <c r="E500" s="617"/>
      <c r="F500" s="591"/>
      <c r="G500" s="86"/>
      <c r="H500" s="86"/>
    </row>
    <row r="501" spans="2:8" s="95" customFormat="1">
      <c r="B501" s="618"/>
      <c r="C501" s="94"/>
      <c r="D501" s="94"/>
      <c r="E501" s="617"/>
      <c r="F501" s="591"/>
      <c r="G501" s="86"/>
      <c r="H501" s="86"/>
    </row>
    <row r="502" spans="2:8" s="95" customFormat="1">
      <c r="B502" s="618"/>
      <c r="C502" s="94"/>
      <c r="D502" s="94"/>
      <c r="E502" s="617"/>
      <c r="F502" s="591"/>
      <c r="G502" s="86"/>
      <c r="H502" s="86"/>
    </row>
    <row r="503" spans="2:8" s="95" customFormat="1">
      <c r="B503" s="618"/>
      <c r="C503" s="94"/>
      <c r="D503" s="94"/>
      <c r="E503" s="617"/>
      <c r="F503" s="591"/>
      <c r="G503" s="86"/>
      <c r="H503" s="86"/>
    </row>
    <row r="504" spans="2:8" s="95" customFormat="1">
      <c r="B504" s="618"/>
      <c r="C504" s="94"/>
      <c r="D504" s="94"/>
      <c r="E504" s="617"/>
      <c r="F504" s="591"/>
      <c r="G504" s="86"/>
      <c r="H504" s="86"/>
    </row>
    <row r="505" spans="2:8" s="95" customFormat="1">
      <c r="B505" s="618"/>
      <c r="C505" s="94"/>
      <c r="D505" s="94"/>
      <c r="E505" s="617"/>
      <c r="F505" s="591"/>
      <c r="G505" s="86"/>
      <c r="H505" s="86"/>
    </row>
    <row r="506" spans="2:8" s="95" customFormat="1">
      <c r="B506" s="618"/>
      <c r="C506" s="94"/>
      <c r="D506" s="94"/>
      <c r="E506" s="617"/>
      <c r="F506" s="591"/>
      <c r="G506" s="86"/>
      <c r="H506" s="86"/>
    </row>
    <row r="507" spans="2:8" s="95" customFormat="1">
      <c r="B507" s="618"/>
      <c r="C507" s="94"/>
      <c r="D507" s="94"/>
      <c r="E507" s="617"/>
      <c r="F507" s="591"/>
      <c r="G507" s="86"/>
      <c r="H507" s="86"/>
    </row>
    <row r="508" spans="2:8" s="95" customFormat="1">
      <c r="B508" s="618"/>
      <c r="C508" s="94"/>
      <c r="D508" s="94"/>
      <c r="E508" s="617"/>
      <c r="F508" s="591"/>
      <c r="G508" s="86"/>
      <c r="H508" s="86"/>
    </row>
    <row r="509" spans="2:8" s="95" customFormat="1">
      <c r="B509" s="618"/>
      <c r="C509" s="94"/>
      <c r="D509" s="94"/>
      <c r="E509" s="617"/>
      <c r="F509" s="591"/>
      <c r="G509" s="86"/>
      <c r="H509" s="86"/>
    </row>
    <row r="510" spans="2:8" s="95" customFormat="1">
      <c r="B510" s="618"/>
      <c r="C510" s="94"/>
      <c r="D510" s="94"/>
      <c r="E510" s="617"/>
      <c r="F510" s="591"/>
      <c r="G510" s="86"/>
      <c r="H510" s="86"/>
    </row>
    <row r="511" spans="2:8" s="95" customFormat="1">
      <c r="B511" s="618"/>
      <c r="C511" s="94"/>
      <c r="D511" s="94"/>
      <c r="E511" s="617"/>
      <c r="F511" s="591"/>
      <c r="G511" s="86"/>
      <c r="H511" s="86"/>
    </row>
    <row r="512" spans="2:8" s="95" customFormat="1">
      <c r="B512" s="618"/>
      <c r="C512" s="94"/>
      <c r="D512" s="94"/>
      <c r="E512" s="617"/>
      <c r="F512" s="591"/>
      <c r="G512" s="86"/>
      <c r="H512" s="86"/>
    </row>
    <row r="513" spans="2:8" s="95" customFormat="1">
      <c r="B513" s="618"/>
      <c r="C513" s="94"/>
      <c r="D513" s="94"/>
      <c r="E513" s="617"/>
      <c r="F513" s="591"/>
      <c r="G513" s="86"/>
      <c r="H513" s="86"/>
    </row>
    <row r="514" spans="2:8" s="95" customFormat="1">
      <c r="B514" s="618"/>
      <c r="C514" s="94"/>
      <c r="D514" s="94"/>
      <c r="E514" s="617"/>
      <c r="F514" s="591"/>
      <c r="G514" s="86"/>
      <c r="H514" s="86"/>
    </row>
    <row r="515" spans="2:8" s="95" customFormat="1">
      <c r="B515" s="618"/>
      <c r="C515" s="94"/>
      <c r="D515" s="94"/>
      <c r="E515" s="617"/>
      <c r="F515" s="591"/>
      <c r="G515" s="86"/>
      <c r="H515" s="86"/>
    </row>
  </sheetData>
  <sheetProtection algorithmName="SHA-512" hashValue="EzJ/ETpKtuNBT5ecjL2rKxk5/Khb7iG7AWDPOsKZWtf1nVwhP8omnfkG3HfQJO7l2ybviWgRtC8+nkbn7vlzFA==" saltValue="bTP4i4J3NMO9QtHULNqITQ==" spinCount="100000" sheet="1" objects="1" scenarios="1"/>
  <mergeCells count="2">
    <mergeCell ref="B8:D8"/>
    <mergeCell ref="B12:D12"/>
  </mergeCells>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Roman,Krepko"&amp;UPopis del_elektro inštalacije&amp;R&amp;9&amp;P</oddHeader>
    <oddFooter xml:space="preserve">&amp;C___________________________________________________________________________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E4480-9E6D-4EB1-9099-18AECFA30867}">
  <dimension ref="A1:IV461"/>
  <sheetViews>
    <sheetView view="pageBreakPreview" topLeftCell="A65" zoomScaleNormal="100" zoomScaleSheetLayoutView="100" workbookViewId="0">
      <selection activeCell="G88" sqref="G88"/>
    </sheetView>
  </sheetViews>
  <sheetFormatPr defaultColWidth="10.28515625" defaultRowHeight="15"/>
  <cols>
    <col min="1" max="1" width="5.140625" style="102" customWidth="1"/>
    <col min="2" max="2" width="57.5703125" style="511" customWidth="1"/>
    <col min="3" max="3" width="4.85546875" style="93" customWidth="1"/>
    <col min="4" max="4" width="6.5703125" style="102" customWidth="1"/>
    <col min="5" max="5" width="11.140625" style="493" customWidth="1"/>
    <col min="6" max="6" width="11.85546875" style="534" customWidth="1"/>
    <col min="7" max="7" width="63.28515625" style="101" customWidth="1"/>
    <col min="8" max="8" width="17.5703125" style="100" customWidth="1"/>
    <col min="9" max="16384" width="10.28515625" style="100"/>
  </cols>
  <sheetData>
    <row r="1" spans="1:7">
      <c r="A1" s="499"/>
      <c r="B1" s="508" t="s">
        <v>537</v>
      </c>
      <c r="C1" s="521"/>
      <c r="D1" s="529"/>
      <c r="E1" s="491"/>
      <c r="F1" s="532"/>
    </row>
    <row r="2" spans="1:7">
      <c r="A2" s="500"/>
      <c r="B2" s="509"/>
      <c r="C2" s="522"/>
      <c r="D2" s="500"/>
      <c r="E2" s="492"/>
      <c r="F2" s="533"/>
    </row>
    <row r="3" spans="1:7">
      <c r="B3" s="92"/>
      <c r="C3" s="523"/>
    </row>
    <row r="4" spans="1:7" ht="15" customHeight="1">
      <c r="A4" s="501" t="s">
        <v>538</v>
      </c>
      <c r="B4" s="501" t="s">
        <v>539</v>
      </c>
      <c r="C4" s="524" t="s">
        <v>540</v>
      </c>
      <c r="D4" s="530" t="s">
        <v>541</v>
      </c>
      <c r="E4" s="494" t="s">
        <v>542</v>
      </c>
      <c r="F4" s="535" t="s">
        <v>543</v>
      </c>
      <c r="G4" s="100"/>
    </row>
    <row r="5" spans="1:7">
      <c r="B5" s="92"/>
      <c r="C5" s="523"/>
    </row>
    <row r="6" spans="1:7" ht="54.75" customHeight="1">
      <c r="B6" s="510" t="s">
        <v>544</v>
      </c>
      <c r="C6" s="523"/>
    </row>
    <row r="8" spans="1:7" ht="60">
      <c r="B8" s="511" t="s">
        <v>545</v>
      </c>
    </row>
    <row r="10" spans="1:7">
      <c r="B10" s="511" t="s">
        <v>546</v>
      </c>
    </row>
    <row r="12" spans="1:7">
      <c r="B12" s="511" t="s">
        <v>547</v>
      </c>
    </row>
    <row r="14" spans="1:7">
      <c r="A14" s="502"/>
      <c r="B14" s="512" t="s">
        <v>548</v>
      </c>
    </row>
    <row r="16" spans="1:7" ht="45">
      <c r="B16" s="92" t="s">
        <v>549</v>
      </c>
    </row>
    <row r="17" spans="1:6" ht="30">
      <c r="B17" s="513" t="s">
        <v>550</v>
      </c>
    </row>
    <row r="18" spans="1:6" ht="18" customHeight="1">
      <c r="B18" s="513" t="s">
        <v>551</v>
      </c>
    </row>
    <row r="19" spans="1:6">
      <c r="B19" s="513" t="s">
        <v>552</v>
      </c>
    </row>
    <row r="20" spans="1:6">
      <c r="B20" s="513"/>
    </row>
    <row r="21" spans="1:6">
      <c r="B21" s="514" t="s">
        <v>553</v>
      </c>
    </row>
    <row r="22" spans="1:6">
      <c r="B22" s="92" t="s">
        <v>554</v>
      </c>
      <c r="C22" s="102" t="s">
        <v>555</v>
      </c>
      <c r="D22" s="102">
        <v>55</v>
      </c>
      <c r="E22" s="495"/>
      <c r="F22" s="534">
        <f>SUM(E22*D22)</f>
        <v>0</v>
      </c>
    </row>
    <row r="23" spans="1:6">
      <c r="B23" s="92" t="s">
        <v>556</v>
      </c>
      <c r="C23" s="102" t="s">
        <v>555</v>
      </c>
      <c r="D23" s="102">
        <v>65</v>
      </c>
      <c r="E23" s="495"/>
      <c r="F23" s="534">
        <f>SUM(E23*D23)</f>
        <v>0</v>
      </c>
    </row>
    <row r="24" spans="1:6">
      <c r="B24" s="92" t="s">
        <v>557</v>
      </c>
      <c r="C24" s="102" t="s">
        <v>555</v>
      </c>
      <c r="D24" s="102">
        <v>40</v>
      </c>
      <c r="E24" s="495"/>
      <c r="F24" s="534">
        <f>SUM(E24*D24)</f>
        <v>0</v>
      </c>
    </row>
    <row r="25" spans="1:6">
      <c r="B25" s="92" t="s">
        <v>558</v>
      </c>
      <c r="C25" s="102" t="s">
        <v>555</v>
      </c>
      <c r="D25" s="102">
        <v>10</v>
      </c>
      <c r="E25" s="495"/>
      <c r="F25" s="534">
        <f>SUM(E25*D25)</f>
        <v>0</v>
      </c>
    </row>
    <row r="26" spans="1:6">
      <c r="B26" s="92" t="s">
        <v>559</v>
      </c>
      <c r="C26" s="102" t="s">
        <v>555</v>
      </c>
      <c r="D26" s="102">
        <v>10</v>
      </c>
      <c r="E26" s="495"/>
      <c r="F26" s="534">
        <f>SUM(E26*D26)</f>
        <v>0</v>
      </c>
    </row>
    <row r="27" spans="1:6">
      <c r="B27" s="513"/>
    </row>
    <row r="28" spans="1:6" ht="60">
      <c r="B28" s="92" t="s">
        <v>560</v>
      </c>
      <c r="C28" s="102"/>
      <c r="E28" s="495"/>
    </row>
    <row r="29" spans="1:6">
      <c r="B29" s="92" t="s">
        <v>561</v>
      </c>
      <c r="C29" s="102" t="s">
        <v>555</v>
      </c>
      <c r="D29" s="102">
        <v>75</v>
      </c>
      <c r="E29" s="495"/>
      <c r="F29" s="534">
        <f>SUM(E29*D29)</f>
        <v>0</v>
      </c>
    </row>
    <row r="30" spans="1:6">
      <c r="B30" s="92" t="s">
        <v>562</v>
      </c>
      <c r="C30" s="102" t="s">
        <v>555</v>
      </c>
      <c r="D30" s="102">
        <v>40</v>
      </c>
      <c r="E30" s="495"/>
      <c r="F30" s="534">
        <f>SUM(E30*D30)</f>
        <v>0</v>
      </c>
    </row>
    <row r="31" spans="1:6">
      <c r="A31" s="503"/>
      <c r="B31" s="515"/>
      <c r="C31" s="525"/>
      <c r="D31" s="503"/>
      <c r="E31" s="496"/>
      <c r="F31" s="536"/>
    </row>
    <row r="32" spans="1:6">
      <c r="A32" s="502"/>
      <c r="B32" s="516" t="s">
        <v>563</v>
      </c>
    </row>
    <row r="33" spans="1:7">
      <c r="A33" s="502"/>
      <c r="B33" s="92"/>
    </row>
    <row r="34" spans="1:7" ht="62.25" customHeight="1">
      <c r="B34" s="92" t="s">
        <v>564</v>
      </c>
    </row>
    <row r="35" spans="1:7">
      <c r="A35" s="502"/>
      <c r="B35" s="92" t="s">
        <v>565</v>
      </c>
    </row>
    <row r="36" spans="1:7" ht="30">
      <c r="A36" s="504" t="s">
        <v>566</v>
      </c>
      <c r="B36" s="517" t="s">
        <v>567</v>
      </c>
      <c r="C36" s="526" t="s">
        <v>568</v>
      </c>
      <c r="D36" s="505">
        <v>4</v>
      </c>
      <c r="E36" s="497"/>
      <c r="F36" s="537">
        <f>D36*E36</f>
        <v>0</v>
      </c>
    </row>
    <row r="37" spans="1:7">
      <c r="B37" s="513"/>
    </row>
    <row r="38" spans="1:7">
      <c r="A38" s="504" t="s">
        <v>569</v>
      </c>
      <c r="B38" s="517" t="s">
        <v>570</v>
      </c>
      <c r="C38" s="526" t="s">
        <v>568</v>
      </c>
      <c r="D38" s="505">
        <v>8</v>
      </c>
      <c r="E38" s="497"/>
      <c r="F38" s="537">
        <f>D38*E38</f>
        <v>0</v>
      </c>
    </row>
    <row r="39" spans="1:7">
      <c r="B39" s="513"/>
    </row>
    <row r="40" spans="1:7">
      <c r="A40" s="504" t="s">
        <v>571</v>
      </c>
      <c r="B40" s="517" t="s">
        <v>572</v>
      </c>
      <c r="C40" s="526" t="s">
        <v>568</v>
      </c>
      <c r="D40" s="505">
        <v>4</v>
      </c>
      <c r="E40" s="497"/>
      <c r="F40" s="537">
        <f>D40*E40</f>
        <v>0</v>
      </c>
    </row>
    <row r="41" spans="1:7">
      <c r="A41" s="504"/>
      <c r="B41" s="517"/>
      <c r="C41" s="526"/>
      <c r="D41" s="505"/>
      <c r="E41" s="497"/>
      <c r="F41" s="537"/>
    </row>
    <row r="42" spans="1:7" ht="30">
      <c r="A42" s="504" t="s">
        <v>573</v>
      </c>
      <c r="B42" s="517" t="s">
        <v>574</v>
      </c>
      <c r="C42" s="526" t="s">
        <v>568</v>
      </c>
      <c r="D42" s="505">
        <v>4</v>
      </c>
      <c r="E42" s="497"/>
      <c r="F42" s="537">
        <f>D42*E42</f>
        <v>0</v>
      </c>
    </row>
    <row r="43" spans="1:7">
      <c r="B43" s="92"/>
      <c r="E43" s="495"/>
    </row>
    <row r="44" spans="1:7" s="92" customFormat="1" ht="30">
      <c r="A44" s="102"/>
      <c r="B44" s="92" t="s">
        <v>575</v>
      </c>
      <c r="C44" s="93" t="s">
        <v>576</v>
      </c>
      <c r="D44" s="102">
        <v>1</v>
      </c>
      <c r="E44" s="495"/>
      <c r="F44" s="534">
        <f>D44*E44</f>
        <v>0</v>
      </c>
      <c r="G44" s="102"/>
    </row>
    <row r="45" spans="1:7">
      <c r="B45" s="92"/>
      <c r="E45" s="495"/>
    </row>
    <row r="46" spans="1:7">
      <c r="B46" s="92" t="s">
        <v>577</v>
      </c>
      <c r="C46" s="93" t="s">
        <v>576</v>
      </c>
      <c r="D46" s="102">
        <v>1</v>
      </c>
      <c r="E46" s="495"/>
      <c r="F46" s="534">
        <f>D46*E46</f>
        <v>0</v>
      </c>
    </row>
    <row r="47" spans="1:7">
      <c r="B47" s="92"/>
      <c r="E47" s="495"/>
    </row>
    <row r="48" spans="1:7" ht="31.5" customHeight="1">
      <c r="A48" s="91"/>
      <c r="B48" s="92" t="s">
        <v>578</v>
      </c>
      <c r="C48" s="93" t="s">
        <v>576</v>
      </c>
      <c r="D48" s="102">
        <v>1</v>
      </c>
      <c r="E48" s="495"/>
      <c r="F48" s="534">
        <f>D48*E48</f>
        <v>0</v>
      </c>
    </row>
    <row r="49" spans="2:6">
      <c r="E49" s="495"/>
    </row>
    <row r="50" spans="2:6" ht="30">
      <c r="B50" s="511" t="s">
        <v>579</v>
      </c>
      <c r="C50" s="93" t="s">
        <v>568</v>
      </c>
      <c r="D50" s="102">
        <v>4</v>
      </c>
      <c r="E50" s="495"/>
      <c r="F50" s="534">
        <f>D50*E50</f>
        <v>0</v>
      </c>
    </row>
    <row r="51" spans="2:6">
      <c r="B51" s="92"/>
      <c r="E51" s="495"/>
    </row>
    <row r="52" spans="2:6">
      <c r="B52" s="92" t="s">
        <v>580</v>
      </c>
      <c r="C52" s="93" t="s">
        <v>576</v>
      </c>
      <c r="D52" s="102">
        <v>1</v>
      </c>
      <c r="E52" s="495"/>
      <c r="F52" s="534">
        <f>D52*E52</f>
        <v>0</v>
      </c>
    </row>
    <row r="53" spans="2:6" ht="13.5" customHeight="1">
      <c r="B53" s="92"/>
    </row>
    <row r="54" spans="2:6" ht="45">
      <c r="B54" s="91" t="s">
        <v>581</v>
      </c>
      <c r="C54" s="526" t="s">
        <v>582</v>
      </c>
      <c r="D54" s="505">
        <v>1</v>
      </c>
      <c r="E54" s="497"/>
      <c r="F54" s="537">
        <f>D54*E54</f>
        <v>0</v>
      </c>
    </row>
    <row r="55" spans="2:6">
      <c r="B55" s="91" t="s">
        <v>583</v>
      </c>
      <c r="C55" s="526" t="s">
        <v>568</v>
      </c>
      <c r="D55" s="505">
        <v>1</v>
      </c>
      <c r="E55" s="497"/>
      <c r="F55" s="537">
        <f>D55*E55</f>
        <v>0</v>
      </c>
    </row>
    <row r="56" spans="2:6">
      <c r="B56" s="518"/>
      <c r="C56" s="526"/>
      <c r="D56" s="505"/>
      <c r="E56" s="497"/>
      <c r="F56" s="537"/>
    </row>
    <row r="57" spans="2:6">
      <c r="B57" s="92" t="s">
        <v>584</v>
      </c>
      <c r="C57" s="526" t="s">
        <v>576</v>
      </c>
      <c r="D57" s="102">
        <v>1</v>
      </c>
      <c r="E57" s="497"/>
      <c r="F57" s="534">
        <f>E57*D57</f>
        <v>0</v>
      </c>
    </row>
    <row r="58" spans="2:6">
      <c r="B58" s="518"/>
    </row>
    <row r="59" spans="2:6" ht="60">
      <c r="B59" s="92" t="s">
        <v>585</v>
      </c>
      <c r="E59" s="495"/>
    </row>
    <row r="60" spans="2:6">
      <c r="B60" s="92" t="s">
        <v>586</v>
      </c>
      <c r="C60" s="93" t="s">
        <v>576</v>
      </c>
      <c r="D60" s="102">
        <v>4</v>
      </c>
      <c r="E60" s="495"/>
      <c r="F60" s="534">
        <f>SUM(E60*D60)</f>
        <v>0</v>
      </c>
    </row>
    <row r="61" spans="2:6">
      <c r="B61" s="92"/>
      <c r="E61" s="495"/>
    </row>
    <row r="62" spans="2:6" ht="60">
      <c r="B62" s="92" t="s">
        <v>585</v>
      </c>
      <c r="E62" s="495"/>
    </row>
    <row r="63" spans="2:6">
      <c r="B63" s="92" t="s">
        <v>587</v>
      </c>
      <c r="C63" s="93" t="s">
        <v>576</v>
      </c>
      <c r="D63" s="102">
        <v>4</v>
      </c>
      <c r="E63" s="495"/>
      <c r="F63" s="534">
        <f>SUM(E63*D63)</f>
        <v>0</v>
      </c>
    </row>
    <row r="64" spans="2:6">
      <c r="B64" s="92"/>
      <c r="E64" s="495"/>
    </row>
    <row r="65" spans="1:6" ht="60">
      <c r="B65" s="92" t="s">
        <v>585</v>
      </c>
      <c r="E65" s="495"/>
    </row>
    <row r="66" spans="1:6">
      <c r="B66" s="92" t="s">
        <v>588</v>
      </c>
      <c r="C66" s="93" t="s">
        <v>576</v>
      </c>
      <c r="D66" s="102">
        <v>6</v>
      </c>
      <c r="E66" s="495"/>
      <c r="F66" s="534">
        <f>SUM(E66*D66)</f>
        <v>0</v>
      </c>
    </row>
    <row r="67" spans="1:6">
      <c r="B67" s="92"/>
      <c r="E67" s="495"/>
    </row>
    <row r="68" spans="1:6" ht="60">
      <c r="B68" s="92" t="s">
        <v>589</v>
      </c>
      <c r="E68" s="495"/>
    </row>
    <row r="69" spans="1:6">
      <c r="B69" s="92" t="s">
        <v>590</v>
      </c>
      <c r="C69" s="93" t="s">
        <v>576</v>
      </c>
      <c r="D69" s="102">
        <v>12</v>
      </c>
      <c r="E69" s="495"/>
      <c r="F69" s="534">
        <f>SUM(E69*D69)</f>
        <v>0</v>
      </c>
    </row>
    <row r="70" spans="1:6">
      <c r="A70" s="505"/>
      <c r="B70" s="518"/>
    </row>
    <row r="71" spans="1:6" ht="60">
      <c r="B71" s="92" t="s">
        <v>589</v>
      </c>
      <c r="E71" s="495"/>
    </row>
    <row r="72" spans="1:6">
      <c r="B72" s="92" t="s">
        <v>591</v>
      </c>
      <c r="C72" s="93" t="s">
        <v>576</v>
      </c>
      <c r="D72" s="102">
        <v>4</v>
      </c>
      <c r="E72" s="495"/>
      <c r="F72" s="534">
        <f>SUM(E72*D72)</f>
        <v>0</v>
      </c>
    </row>
    <row r="73" spans="1:6">
      <c r="B73" s="92"/>
      <c r="E73" s="495"/>
    </row>
    <row r="74" spans="1:6">
      <c r="A74" s="506"/>
      <c r="B74" s="92" t="s">
        <v>592</v>
      </c>
      <c r="C74" s="93" t="s">
        <v>576</v>
      </c>
      <c r="D74" s="102">
        <v>1</v>
      </c>
      <c r="E74" s="495"/>
      <c r="F74" s="534">
        <f>SUM(E74*D74)</f>
        <v>0</v>
      </c>
    </row>
    <row r="75" spans="1:6">
      <c r="A75" s="506"/>
      <c r="B75" s="519" t="s">
        <v>593</v>
      </c>
      <c r="C75" s="527"/>
      <c r="D75" s="531"/>
      <c r="E75" s="498"/>
      <c r="F75" s="538"/>
    </row>
    <row r="76" spans="1:6">
      <c r="A76" s="506"/>
      <c r="B76" s="519" t="s">
        <v>594</v>
      </c>
      <c r="C76" s="93" t="s">
        <v>51</v>
      </c>
      <c r="D76" s="102">
        <v>4</v>
      </c>
      <c r="E76" s="498"/>
      <c r="F76" s="538"/>
    </row>
    <row r="77" spans="1:6">
      <c r="A77" s="506"/>
      <c r="B77" s="519" t="s">
        <v>595</v>
      </c>
      <c r="C77" s="93" t="s">
        <v>51</v>
      </c>
      <c r="D77" s="102">
        <v>4</v>
      </c>
      <c r="E77" s="498"/>
      <c r="F77" s="538"/>
    </row>
    <row r="78" spans="1:6">
      <c r="A78" s="507"/>
      <c r="B78" s="92" t="s">
        <v>596</v>
      </c>
      <c r="C78" s="528" t="s">
        <v>576</v>
      </c>
      <c r="D78" s="531">
        <v>1</v>
      </c>
      <c r="E78" s="498"/>
      <c r="F78" s="538"/>
    </row>
    <row r="79" spans="1:6" ht="18" customHeight="1">
      <c r="A79" s="507"/>
      <c r="B79" s="519" t="s">
        <v>597</v>
      </c>
      <c r="C79" s="528" t="s">
        <v>576</v>
      </c>
      <c r="D79" s="531">
        <v>1</v>
      </c>
      <c r="E79" s="498"/>
      <c r="F79" s="538"/>
    </row>
    <row r="80" spans="1:6">
      <c r="A80" s="507"/>
      <c r="B80" s="519" t="s">
        <v>598</v>
      </c>
      <c r="C80" s="528" t="s">
        <v>576</v>
      </c>
      <c r="D80" s="531">
        <v>1</v>
      </c>
      <c r="E80" s="498"/>
      <c r="F80" s="538"/>
    </row>
    <row r="81" spans="1:6">
      <c r="A81" s="507"/>
      <c r="B81" s="519"/>
      <c r="C81" s="528"/>
      <c r="D81" s="531"/>
      <c r="E81" s="498"/>
      <c r="F81" s="538"/>
    </row>
    <row r="82" spans="1:6" ht="48" customHeight="1">
      <c r="B82" s="520" t="s">
        <v>599</v>
      </c>
      <c r="C82" s="93" t="s">
        <v>568</v>
      </c>
      <c r="D82" s="102">
        <v>4</v>
      </c>
      <c r="E82" s="495"/>
      <c r="F82" s="534">
        <f>D82*E82</f>
        <v>0</v>
      </c>
    </row>
    <row r="83" spans="1:6">
      <c r="A83" s="507"/>
      <c r="B83" s="519"/>
      <c r="C83" s="528"/>
      <c r="D83" s="531"/>
      <c r="E83" s="498"/>
      <c r="F83" s="538"/>
    </row>
    <row r="84" spans="1:6">
      <c r="A84" s="502"/>
      <c r="B84" s="516" t="s">
        <v>692</v>
      </c>
    </row>
    <row r="85" spans="1:6">
      <c r="A85" s="502"/>
      <c r="B85" s="516"/>
    </row>
    <row r="86" spans="1:6">
      <c r="A86" s="506"/>
      <c r="B86" s="98" t="s">
        <v>513</v>
      </c>
      <c r="D86" s="102">
        <v>1</v>
      </c>
      <c r="E86" s="495"/>
      <c r="F86" s="534">
        <f>SUM(E86*D86)</f>
        <v>0</v>
      </c>
    </row>
    <row r="87" spans="1:6">
      <c r="A87" s="507"/>
      <c r="B87" s="98"/>
      <c r="C87" s="528"/>
      <c r="D87" s="531"/>
      <c r="E87" s="498"/>
      <c r="F87" s="538"/>
    </row>
    <row r="88" spans="1:6" ht="30">
      <c r="A88" s="506"/>
      <c r="B88" s="98" t="s">
        <v>531</v>
      </c>
      <c r="D88" s="102">
        <v>1</v>
      </c>
      <c r="E88" s="495"/>
      <c r="F88" s="534">
        <f>SUM(E88*D88)</f>
        <v>0</v>
      </c>
    </row>
    <row r="89" spans="1:6">
      <c r="B89" s="92"/>
    </row>
    <row r="90" spans="1:6">
      <c r="B90" s="516" t="s">
        <v>600</v>
      </c>
      <c r="F90" s="539">
        <f>SUM(F18:F89)</f>
        <v>0</v>
      </c>
    </row>
    <row r="91" spans="1:6">
      <c r="B91" s="516"/>
    </row>
    <row r="92" spans="1:6">
      <c r="B92" s="516"/>
    </row>
    <row r="93" spans="1:6">
      <c r="B93" s="516"/>
    </row>
    <row r="94" spans="1:6">
      <c r="B94" s="516"/>
    </row>
    <row r="95" spans="1:6">
      <c r="B95" s="516"/>
    </row>
    <row r="96" spans="1:6">
      <c r="B96" s="516"/>
    </row>
    <row r="97" spans="2:2">
      <c r="B97" s="516"/>
    </row>
    <row r="98" spans="2:2">
      <c r="B98" s="516"/>
    </row>
    <row r="99" spans="2:2">
      <c r="B99" s="516"/>
    </row>
    <row r="100" spans="2:2">
      <c r="B100" s="516"/>
    </row>
    <row r="101" spans="2:2">
      <c r="B101" s="516"/>
    </row>
    <row r="102" spans="2:2">
      <c r="B102" s="516"/>
    </row>
    <row r="103" spans="2:2">
      <c r="B103" s="516"/>
    </row>
    <row r="104" spans="2:2">
      <c r="B104" s="516"/>
    </row>
    <row r="105" spans="2:2">
      <c r="B105" s="516"/>
    </row>
    <row r="106" spans="2:2">
      <c r="B106" s="516"/>
    </row>
    <row r="107" spans="2:2">
      <c r="B107" s="516"/>
    </row>
    <row r="108" spans="2:2">
      <c r="B108" s="516"/>
    </row>
    <row r="109" spans="2:2">
      <c r="B109" s="516"/>
    </row>
    <row r="110" spans="2:2">
      <c r="B110" s="516"/>
    </row>
    <row r="111" spans="2:2">
      <c r="B111" s="516"/>
    </row>
    <row r="112" spans="2:2">
      <c r="B112" s="516"/>
    </row>
    <row r="113" spans="2:2">
      <c r="B113" s="516"/>
    </row>
    <row r="114" spans="2:2">
      <c r="B114" s="516"/>
    </row>
    <row r="115" spans="2:2">
      <c r="B115" s="516"/>
    </row>
    <row r="116" spans="2:2">
      <c r="B116" s="516"/>
    </row>
    <row r="117" spans="2:2">
      <c r="B117" s="516"/>
    </row>
    <row r="118" spans="2:2">
      <c r="B118" s="516"/>
    </row>
    <row r="119" spans="2:2">
      <c r="B119" s="516"/>
    </row>
    <row r="120" spans="2:2">
      <c r="B120" s="516"/>
    </row>
    <row r="121" spans="2:2">
      <c r="B121" s="516"/>
    </row>
    <row r="122" spans="2:2">
      <c r="B122" s="516"/>
    </row>
    <row r="123" spans="2:2">
      <c r="B123" s="516"/>
    </row>
    <row r="124" spans="2:2">
      <c r="B124" s="516"/>
    </row>
    <row r="125" spans="2:2">
      <c r="B125" s="516"/>
    </row>
    <row r="126" spans="2:2">
      <c r="B126" s="516"/>
    </row>
    <row r="127" spans="2:2">
      <c r="B127" s="516"/>
    </row>
    <row r="128" spans="2:2">
      <c r="B128" s="516"/>
    </row>
    <row r="129" spans="2:2">
      <c r="B129" s="516"/>
    </row>
    <row r="130" spans="2:2">
      <c r="B130" s="516"/>
    </row>
    <row r="131" spans="2:2">
      <c r="B131" s="516"/>
    </row>
    <row r="132" spans="2:2">
      <c r="B132" s="516"/>
    </row>
    <row r="133" spans="2:2">
      <c r="B133" s="516"/>
    </row>
    <row r="134" spans="2:2">
      <c r="B134" s="516"/>
    </row>
    <row r="135" spans="2:2">
      <c r="B135" s="516"/>
    </row>
    <row r="136" spans="2:2">
      <c r="B136" s="516"/>
    </row>
    <row r="166" spans="7:7">
      <c r="G166" s="103"/>
    </row>
    <row r="168" spans="7:7">
      <c r="G168" s="103"/>
    </row>
    <row r="169" spans="7:7">
      <c r="G169" s="103"/>
    </row>
    <row r="170" spans="7:7">
      <c r="G170" s="103"/>
    </row>
    <row r="176" spans="7:7">
      <c r="G176" s="103"/>
    </row>
    <row r="177" spans="7:11">
      <c r="G177" s="103"/>
    </row>
    <row r="178" spans="7:11">
      <c r="G178" s="103"/>
    </row>
    <row r="179" spans="7:11">
      <c r="G179" s="103"/>
    </row>
    <row r="180" spans="7:11">
      <c r="G180" s="103"/>
    </row>
    <row r="182" spans="7:11">
      <c r="G182" s="103"/>
    </row>
    <row r="183" spans="7:11">
      <c r="H183" s="91"/>
      <c r="I183" s="104"/>
      <c r="J183" s="105"/>
      <c r="K183" s="106"/>
    </row>
    <row r="184" spans="7:11">
      <c r="H184" s="91"/>
      <c r="I184" s="93"/>
      <c r="J184" s="102"/>
      <c r="K184" s="106"/>
    </row>
    <row r="185" spans="7:11">
      <c r="G185" s="103"/>
      <c r="H185" s="91"/>
      <c r="I185" s="93"/>
      <c r="J185" s="102"/>
      <c r="K185" s="106"/>
    </row>
    <row r="209" spans="1:10">
      <c r="G209" s="107"/>
    </row>
    <row r="210" spans="1:10">
      <c r="G210" s="107"/>
    </row>
    <row r="211" spans="1:10">
      <c r="G211" s="107"/>
    </row>
    <row r="212" spans="1:10">
      <c r="G212" s="107"/>
    </row>
    <row r="213" spans="1:10">
      <c r="G213" s="107"/>
    </row>
    <row r="214" spans="1:10">
      <c r="G214" s="107"/>
    </row>
    <row r="215" spans="1:10">
      <c r="G215" s="107"/>
    </row>
    <row r="217" spans="1:10" s="92" customFormat="1">
      <c r="A217" s="102"/>
      <c r="B217" s="511"/>
      <c r="C217" s="93"/>
      <c r="D217" s="102"/>
      <c r="E217" s="493"/>
      <c r="F217" s="534"/>
      <c r="G217" s="101"/>
    </row>
    <row r="218" spans="1:10">
      <c r="G218" s="102"/>
    </row>
    <row r="219" spans="1:10" s="92" customFormat="1">
      <c r="A219" s="102"/>
      <c r="B219" s="511"/>
      <c r="C219" s="93"/>
      <c r="D219" s="102"/>
      <c r="E219" s="493"/>
      <c r="F219" s="534"/>
      <c r="G219" s="101"/>
    </row>
    <row r="224" spans="1:10">
      <c r="G224" s="108"/>
      <c r="H224" s="109"/>
      <c r="I224" s="93"/>
      <c r="J224" s="92"/>
    </row>
    <row r="225" spans="1:256">
      <c r="G225" s="108"/>
      <c r="H225" s="109"/>
      <c r="I225" s="93"/>
      <c r="J225" s="92"/>
    </row>
    <row r="226" spans="1:256">
      <c r="G226" s="108"/>
      <c r="H226" s="109"/>
      <c r="I226" s="93"/>
      <c r="J226" s="92"/>
    </row>
    <row r="227" spans="1:256">
      <c r="G227" s="108"/>
      <c r="H227" s="109"/>
      <c r="I227" s="93"/>
      <c r="J227" s="92"/>
    </row>
    <row r="228" spans="1:256">
      <c r="G228" s="108"/>
      <c r="H228" s="109"/>
      <c r="I228" s="93"/>
      <c r="J228" s="92"/>
    </row>
    <row r="230" spans="1:256">
      <c r="G230" s="107"/>
      <c r="H230" s="110"/>
      <c r="I230" s="96"/>
      <c r="J230" s="98"/>
      <c r="K230" s="86"/>
      <c r="L230" s="86"/>
      <c r="M230" s="86"/>
      <c r="N230" s="86"/>
      <c r="O230" s="86"/>
      <c r="P230" s="86"/>
      <c r="Q230" s="86"/>
      <c r="R230" s="86"/>
      <c r="S230" s="86"/>
      <c r="T230" s="86"/>
      <c r="U230" s="86"/>
      <c r="V230" s="86"/>
      <c r="W230" s="86"/>
      <c r="X230" s="86"/>
      <c r="Y230" s="86"/>
      <c r="Z230" s="86"/>
      <c r="AA230" s="86"/>
      <c r="AB230" s="86"/>
      <c r="AC230" s="86"/>
      <c r="AD230" s="86"/>
      <c r="AE230" s="86"/>
      <c r="AF230" s="86"/>
      <c r="AG230" s="86"/>
      <c r="AH230" s="86"/>
      <c r="AI230" s="86"/>
      <c r="AJ230" s="86"/>
      <c r="AK230" s="86"/>
      <c r="AL230" s="86"/>
      <c r="AM230" s="86"/>
      <c r="AN230" s="86"/>
      <c r="AO230" s="86"/>
      <c r="AP230" s="86"/>
      <c r="AQ230" s="86"/>
      <c r="AR230" s="86"/>
      <c r="AS230" s="86"/>
      <c r="AT230" s="86"/>
      <c r="AU230" s="86"/>
      <c r="AV230" s="86"/>
      <c r="AW230" s="86"/>
      <c r="AX230" s="86"/>
      <c r="AY230" s="86"/>
      <c r="AZ230" s="86"/>
      <c r="BA230" s="86"/>
      <c r="BB230" s="86"/>
      <c r="BC230" s="86"/>
      <c r="BD230" s="86"/>
      <c r="BE230" s="86"/>
      <c r="BF230" s="86"/>
      <c r="BG230" s="86"/>
      <c r="BH230" s="86"/>
      <c r="BI230" s="86"/>
      <c r="BJ230" s="86"/>
      <c r="BK230" s="86"/>
      <c r="BL230" s="86"/>
      <c r="BM230" s="86"/>
      <c r="BN230" s="86"/>
      <c r="BO230" s="86"/>
      <c r="BP230" s="86"/>
      <c r="BQ230" s="86"/>
      <c r="BR230" s="86"/>
      <c r="BS230" s="86"/>
      <c r="BT230" s="86"/>
      <c r="BU230" s="86"/>
      <c r="BV230" s="86"/>
      <c r="BW230" s="86"/>
      <c r="BX230" s="86"/>
      <c r="BY230" s="86"/>
      <c r="BZ230" s="86"/>
      <c r="CA230" s="86"/>
      <c r="CB230" s="86"/>
      <c r="CC230" s="86"/>
      <c r="CD230" s="86"/>
      <c r="CE230" s="86"/>
      <c r="CF230" s="86"/>
      <c r="CG230" s="86"/>
      <c r="CH230" s="86"/>
      <c r="CI230" s="86"/>
      <c r="CJ230" s="86"/>
      <c r="CK230" s="86"/>
      <c r="CL230" s="86"/>
      <c r="CM230" s="86"/>
      <c r="CN230" s="86"/>
      <c r="CO230" s="86"/>
      <c r="CP230" s="86"/>
      <c r="CQ230" s="86"/>
      <c r="CR230" s="86"/>
      <c r="CS230" s="86"/>
      <c r="CT230" s="86"/>
      <c r="CU230" s="86"/>
      <c r="CV230" s="86"/>
      <c r="CW230" s="86"/>
      <c r="CX230" s="86"/>
      <c r="CY230" s="86"/>
      <c r="CZ230" s="86"/>
      <c r="DA230" s="86"/>
      <c r="DB230" s="86"/>
      <c r="DC230" s="86"/>
      <c r="DD230" s="86"/>
      <c r="DE230" s="86"/>
      <c r="DF230" s="86"/>
      <c r="DG230" s="86"/>
      <c r="DH230" s="86"/>
      <c r="DI230" s="86"/>
      <c r="DJ230" s="86"/>
      <c r="DK230" s="86"/>
      <c r="DL230" s="86"/>
      <c r="DM230" s="86"/>
      <c r="DN230" s="86"/>
      <c r="DO230" s="86"/>
      <c r="DP230" s="86"/>
      <c r="DQ230" s="86"/>
      <c r="DR230" s="86"/>
      <c r="DS230" s="86"/>
      <c r="DT230" s="86"/>
      <c r="DU230" s="86"/>
      <c r="DV230" s="86"/>
      <c r="DW230" s="86"/>
      <c r="DX230" s="86"/>
      <c r="DY230" s="86"/>
      <c r="DZ230" s="86"/>
      <c r="EA230" s="86"/>
      <c r="EB230" s="86"/>
      <c r="EC230" s="86"/>
      <c r="ED230" s="86"/>
      <c r="EE230" s="86"/>
      <c r="EF230" s="86"/>
      <c r="EG230" s="86"/>
      <c r="EH230" s="86"/>
      <c r="EI230" s="86"/>
      <c r="EJ230" s="86"/>
      <c r="EK230" s="86"/>
      <c r="EL230" s="86"/>
      <c r="EM230" s="86"/>
      <c r="EN230" s="86"/>
      <c r="EO230" s="86"/>
      <c r="EP230" s="86"/>
      <c r="EQ230" s="86"/>
      <c r="ER230" s="86"/>
      <c r="ES230" s="86"/>
      <c r="ET230" s="86"/>
      <c r="EU230" s="86"/>
      <c r="EV230" s="86"/>
      <c r="EW230" s="86"/>
      <c r="EX230" s="86"/>
      <c r="EY230" s="86"/>
      <c r="EZ230" s="86"/>
      <c r="FA230" s="86"/>
      <c r="FB230" s="86"/>
      <c r="FC230" s="86"/>
      <c r="FD230" s="86"/>
      <c r="FE230" s="86"/>
      <c r="FF230" s="86"/>
      <c r="FG230" s="86"/>
      <c r="FH230" s="86"/>
      <c r="FI230" s="86"/>
      <c r="FJ230" s="86"/>
      <c r="FK230" s="86"/>
      <c r="FL230" s="86"/>
      <c r="FM230" s="86"/>
      <c r="FN230" s="86"/>
      <c r="FO230" s="86"/>
      <c r="FP230" s="86"/>
      <c r="FQ230" s="86"/>
      <c r="FR230" s="86"/>
      <c r="FS230" s="86"/>
      <c r="FT230" s="86"/>
      <c r="FU230" s="86"/>
      <c r="FV230" s="86"/>
      <c r="FW230" s="86"/>
      <c r="FX230" s="86"/>
      <c r="FY230" s="86"/>
      <c r="FZ230" s="86"/>
      <c r="GA230" s="86"/>
      <c r="GB230" s="86"/>
      <c r="GC230" s="86"/>
      <c r="GD230" s="86"/>
      <c r="GE230" s="86"/>
      <c r="GF230" s="86"/>
      <c r="GG230" s="86"/>
      <c r="GH230" s="86"/>
      <c r="GI230" s="86"/>
      <c r="GJ230" s="86"/>
      <c r="GK230" s="86"/>
      <c r="GL230" s="86"/>
      <c r="GM230" s="86"/>
      <c r="GN230" s="86"/>
      <c r="GO230" s="86"/>
      <c r="GP230" s="86"/>
      <c r="GQ230" s="86"/>
      <c r="GR230" s="86"/>
      <c r="GS230" s="86"/>
      <c r="GT230" s="86"/>
      <c r="GU230" s="86"/>
      <c r="GV230" s="86"/>
      <c r="GW230" s="86"/>
      <c r="GX230" s="86"/>
      <c r="GY230" s="86"/>
      <c r="GZ230" s="86"/>
      <c r="HA230" s="86"/>
      <c r="HB230" s="86"/>
      <c r="HC230" s="86"/>
      <c r="HD230" s="86"/>
      <c r="HE230" s="86"/>
      <c r="HF230" s="86"/>
      <c r="HG230" s="86"/>
      <c r="HH230" s="86"/>
      <c r="HI230" s="86"/>
      <c r="HJ230" s="86"/>
      <c r="HK230" s="86"/>
      <c r="HL230" s="86"/>
      <c r="HM230" s="86"/>
      <c r="HN230" s="86"/>
      <c r="HO230" s="86"/>
      <c r="HP230" s="86"/>
      <c r="HQ230" s="86"/>
      <c r="HR230" s="86"/>
      <c r="HS230" s="86"/>
      <c r="HT230" s="86"/>
      <c r="HU230" s="86"/>
      <c r="HV230" s="86"/>
      <c r="HW230" s="86"/>
      <c r="HX230" s="86"/>
      <c r="HY230" s="86"/>
      <c r="HZ230" s="86"/>
      <c r="IA230" s="86"/>
      <c r="IB230" s="86"/>
      <c r="IC230" s="86"/>
      <c r="ID230" s="86"/>
      <c r="IE230" s="86"/>
      <c r="IF230" s="86"/>
      <c r="IG230" s="86"/>
      <c r="IH230" s="86"/>
      <c r="II230" s="86"/>
      <c r="IJ230" s="86"/>
      <c r="IK230" s="86"/>
      <c r="IL230" s="86"/>
      <c r="IM230" s="86"/>
      <c r="IN230" s="86"/>
      <c r="IO230" s="86"/>
      <c r="IP230" s="86"/>
      <c r="IQ230" s="86"/>
      <c r="IR230" s="86"/>
      <c r="IS230" s="86"/>
      <c r="IT230" s="86"/>
      <c r="IU230" s="86"/>
      <c r="IV230" s="86"/>
    </row>
    <row r="231" spans="1:256">
      <c r="G231" s="108"/>
      <c r="H231" s="109"/>
      <c r="I231" s="93"/>
      <c r="J231" s="92"/>
    </row>
    <row r="232" spans="1:256">
      <c r="G232" s="108"/>
      <c r="H232" s="109"/>
      <c r="I232" s="93"/>
      <c r="J232" s="92"/>
    </row>
    <row r="233" spans="1:256">
      <c r="G233" s="108"/>
      <c r="H233" s="109"/>
      <c r="I233" s="93"/>
      <c r="J233" s="92"/>
    </row>
    <row r="234" spans="1:256">
      <c r="G234" s="107"/>
      <c r="H234" s="109"/>
      <c r="I234" s="93"/>
      <c r="J234" s="92"/>
    </row>
    <row r="235" spans="1:256">
      <c r="G235" s="107"/>
      <c r="H235" s="109"/>
      <c r="I235" s="93"/>
      <c r="J235" s="92"/>
    </row>
    <row r="236" spans="1:256">
      <c r="G236" s="107"/>
      <c r="H236" s="109"/>
      <c r="I236" s="93"/>
      <c r="J236" s="92"/>
    </row>
    <row r="237" spans="1:256">
      <c r="G237" s="107"/>
      <c r="H237" s="109"/>
      <c r="I237" s="93"/>
      <c r="J237" s="92"/>
    </row>
    <row r="238" spans="1:256">
      <c r="G238" s="107"/>
      <c r="H238" s="109"/>
      <c r="I238" s="93"/>
      <c r="J238" s="92"/>
    </row>
    <row r="239" spans="1:256">
      <c r="G239" s="107"/>
      <c r="H239" s="109"/>
      <c r="I239" s="93"/>
      <c r="J239" s="92"/>
    </row>
    <row r="240" spans="1:256" s="92" customFormat="1">
      <c r="A240" s="102"/>
      <c r="B240" s="511"/>
      <c r="C240" s="93"/>
      <c r="D240" s="102"/>
      <c r="E240" s="493"/>
      <c r="F240" s="534"/>
      <c r="G240" s="111"/>
      <c r="H240" s="109"/>
    </row>
    <row r="241" spans="1:10">
      <c r="G241" s="107"/>
      <c r="H241" s="109"/>
      <c r="I241" s="93"/>
      <c r="J241" s="92"/>
    </row>
    <row r="242" spans="1:10">
      <c r="G242" s="107"/>
      <c r="H242" s="109"/>
      <c r="I242" s="93"/>
      <c r="J242" s="92"/>
    </row>
    <row r="243" spans="1:10">
      <c r="G243" s="107"/>
    </row>
    <row r="244" spans="1:10" s="92" customFormat="1">
      <c r="A244" s="102"/>
      <c r="B244" s="511"/>
      <c r="C244" s="93"/>
      <c r="D244" s="102"/>
      <c r="E244" s="493"/>
      <c r="F244" s="534"/>
      <c r="G244" s="107"/>
    </row>
    <row r="245" spans="1:10" s="92" customFormat="1">
      <c r="A245" s="102"/>
      <c r="B245" s="511"/>
      <c r="C245" s="93"/>
      <c r="D245" s="102"/>
      <c r="E245" s="493"/>
      <c r="F245" s="534"/>
      <c r="G245" s="107"/>
    </row>
    <row r="246" spans="1:10" s="92" customFormat="1">
      <c r="A246" s="102"/>
      <c r="B246" s="511"/>
      <c r="C246" s="93"/>
      <c r="D246" s="102"/>
      <c r="E246" s="493"/>
      <c r="F246" s="534"/>
      <c r="G246" s="107"/>
    </row>
    <row r="247" spans="1:10" s="92" customFormat="1">
      <c r="A247" s="102"/>
      <c r="B247" s="511"/>
      <c r="C247" s="93"/>
      <c r="D247" s="102"/>
      <c r="E247" s="493"/>
      <c r="F247" s="534"/>
      <c r="G247" s="107"/>
    </row>
    <row r="248" spans="1:10" s="92" customFormat="1">
      <c r="A248" s="102"/>
      <c r="B248" s="511"/>
      <c r="C248" s="93"/>
      <c r="D248" s="102"/>
      <c r="E248" s="493"/>
      <c r="F248" s="534"/>
      <c r="G248" s="107"/>
    </row>
    <row r="249" spans="1:10" s="92" customFormat="1">
      <c r="A249" s="102"/>
      <c r="B249" s="511"/>
      <c r="C249" s="93"/>
      <c r="D249" s="102"/>
      <c r="E249" s="493"/>
      <c r="F249" s="534"/>
      <c r="G249" s="107"/>
    </row>
    <row r="250" spans="1:10" s="92" customFormat="1">
      <c r="A250" s="102"/>
      <c r="B250" s="511"/>
      <c r="C250" s="93"/>
      <c r="D250" s="102"/>
      <c r="E250" s="493"/>
      <c r="F250" s="534"/>
      <c r="G250" s="107"/>
    </row>
    <row r="251" spans="1:10" s="92" customFormat="1">
      <c r="A251" s="102"/>
      <c r="B251" s="511"/>
      <c r="C251" s="93"/>
      <c r="D251" s="102"/>
      <c r="E251" s="493"/>
      <c r="F251" s="534"/>
      <c r="G251" s="107"/>
    </row>
    <row r="252" spans="1:10" s="92" customFormat="1">
      <c r="A252" s="102"/>
      <c r="B252" s="511"/>
      <c r="C252" s="93"/>
      <c r="D252" s="102"/>
      <c r="E252" s="493"/>
      <c r="F252" s="534"/>
      <c r="G252" s="107"/>
    </row>
    <row r="253" spans="1:10" s="92" customFormat="1">
      <c r="A253" s="102"/>
      <c r="B253" s="511"/>
      <c r="C253" s="93"/>
      <c r="D253" s="102"/>
      <c r="E253" s="493"/>
      <c r="F253" s="534"/>
      <c r="G253" s="107"/>
    </row>
    <row r="254" spans="1:10" s="92" customFormat="1">
      <c r="A254" s="102"/>
      <c r="B254" s="511"/>
      <c r="C254" s="93"/>
      <c r="D254" s="102"/>
      <c r="E254" s="493"/>
      <c r="F254" s="534"/>
      <c r="G254" s="102"/>
    </row>
    <row r="255" spans="1:10" s="92" customFormat="1">
      <c r="A255" s="102"/>
      <c r="B255" s="511"/>
      <c r="C255" s="93"/>
      <c r="D255" s="102"/>
      <c r="E255" s="493"/>
      <c r="F255" s="534"/>
      <c r="G255" s="102"/>
    </row>
    <row r="256" spans="1:10" s="92" customFormat="1">
      <c r="A256" s="102"/>
      <c r="B256" s="511"/>
      <c r="C256" s="93"/>
      <c r="D256" s="102"/>
      <c r="E256" s="493"/>
      <c r="F256" s="534"/>
      <c r="G256" s="102"/>
    </row>
    <row r="257" spans="1:7" s="92" customFormat="1">
      <c r="A257" s="102"/>
      <c r="B257" s="511"/>
      <c r="C257" s="93"/>
      <c r="D257" s="102"/>
      <c r="E257" s="493"/>
      <c r="F257" s="534"/>
      <c r="G257" s="102"/>
    </row>
    <row r="258" spans="1:7" s="92" customFormat="1">
      <c r="A258" s="102"/>
      <c r="B258" s="511"/>
      <c r="C258" s="93"/>
      <c r="D258" s="102"/>
      <c r="E258" s="493"/>
      <c r="F258" s="534"/>
      <c r="G258" s="102"/>
    </row>
    <row r="259" spans="1:7" s="92" customFormat="1">
      <c r="A259" s="102"/>
      <c r="B259" s="511"/>
      <c r="C259" s="93"/>
      <c r="D259" s="102"/>
      <c r="E259" s="493"/>
      <c r="F259" s="534"/>
      <c r="G259" s="102"/>
    </row>
    <row r="260" spans="1:7" s="92" customFormat="1">
      <c r="A260" s="102"/>
      <c r="B260" s="511"/>
      <c r="C260" s="93"/>
      <c r="D260" s="102"/>
      <c r="E260" s="493"/>
      <c r="F260" s="534"/>
      <c r="G260" s="102"/>
    </row>
    <row r="261" spans="1:7" s="92" customFormat="1">
      <c r="A261" s="102"/>
      <c r="B261" s="511"/>
      <c r="C261" s="93"/>
      <c r="D261" s="102"/>
      <c r="E261" s="493"/>
      <c r="F261" s="534"/>
      <c r="G261" s="102"/>
    </row>
    <row r="262" spans="1:7" s="92" customFormat="1">
      <c r="A262" s="102"/>
      <c r="B262" s="511"/>
      <c r="C262" s="93"/>
      <c r="D262" s="102"/>
      <c r="E262" s="493"/>
      <c r="F262" s="534"/>
      <c r="G262" s="112"/>
    </row>
    <row r="268" spans="1:7">
      <c r="G268" s="92"/>
    </row>
    <row r="270" spans="1:7">
      <c r="G270" s="91"/>
    </row>
    <row r="345" spans="1:7" s="92" customFormat="1">
      <c r="A345" s="102"/>
      <c r="B345" s="511"/>
      <c r="C345" s="93"/>
      <c r="D345" s="102"/>
      <c r="E345" s="493"/>
      <c r="F345" s="534"/>
      <c r="G345" s="101"/>
    </row>
    <row r="349" spans="1:7">
      <c r="G349" s="92"/>
    </row>
    <row r="385" spans="7:8">
      <c r="G385" s="100"/>
    </row>
    <row r="389" spans="7:8">
      <c r="G389" s="100"/>
    </row>
    <row r="390" spans="7:8">
      <c r="G390" s="100"/>
    </row>
    <row r="391" spans="7:8">
      <c r="G391" s="100"/>
    </row>
    <row r="393" spans="7:8">
      <c r="G393" s="100"/>
    </row>
    <row r="396" spans="7:8">
      <c r="G396" s="113"/>
      <c r="H396" s="114"/>
    </row>
    <row r="397" spans="7:8">
      <c r="G397" s="113"/>
      <c r="H397" s="114"/>
    </row>
    <row r="398" spans="7:8">
      <c r="G398" s="113"/>
      <c r="H398" s="114"/>
    </row>
    <row r="399" spans="7:8">
      <c r="G399" s="113"/>
      <c r="H399" s="114"/>
    </row>
    <row r="400" spans="7:8">
      <c r="G400" s="113"/>
      <c r="H400" s="114"/>
    </row>
    <row r="401" spans="7:8">
      <c r="G401" s="113"/>
      <c r="H401" s="114"/>
    </row>
    <row r="402" spans="7:8">
      <c r="G402" s="113"/>
      <c r="H402" s="114"/>
    </row>
    <row r="418" spans="7:7">
      <c r="G418" s="100"/>
    </row>
    <row r="419" spans="7:7">
      <c r="G419" s="100"/>
    </row>
    <row r="421" spans="7:7">
      <c r="G421" s="100"/>
    </row>
    <row r="422" spans="7:7">
      <c r="G422" s="100"/>
    </row>
    <row r="425" spans="7:7">
      <c r="G425" s="100"/>
    </row>
    <row r="426" spans="7:7">
      <c r="G426" s="100"/>
    </row>
    <row r="427" spans="7:7">
      <c r="G427" s="100"/>
    </row>
    <row r="428" spans="7:7">
      <c r="G428" s="100"/>
    </row>
    <row r="429" spans="7:7">
      <c r="G429" s="100"/>
    </row>
    <row r="430" spans="7:7">
      <c r="G430" s="100"/>
    </row>
    <row r="431" spans="7:7">
      <c r="G431" s="100"/>
    </row>
    <row r="448" spans="7:7">
      <c r="G448" s="100"/>
    </row>
    <row r="449" spans="7:7">
      <c r="G449" s="100"/>
    </row>
    <row r="450" spans="7:7">
      <c r="G450" s="100"/>
    </row>
    <row r="451" spans="7:7">
      <c r="G451" s="100"/>
    </row>
    <row r="455" spans="7:7">
      <c r="G455" s="115"/>
    </row>
    <row r="456" spans="7:7">
      <c r="G456" s="115"/>
    </row>
    <row r="457" spans="7:7">
      <c r="G457" s="115"/>
    </row>
    <row r="458" spans="7:7">
      <c r="G458" s="116"/>
    </row>
    <row r="459" spans="7:7">
      <c r="G459" s="99"/>
    </row>
    <row r="460" spans="7:7">
      <c r="G460" s="99"/>
    </row>
    <row r="461" spans="7:7">
      <c r="G461" s="99"/>
    </row>
  </sheetData>
  <sheetProtection algorithmName="SHA-512" hashValue="MBbPMRNASO5KzRficYLrBO9KePCUS+DqPd4V22pQMckKTJ3D8L0pkZOggzJyOF/ATc1cx4rdX29PfLNB6FF5zA==" saltValue="vz+f/qiqkR4si47IVzrMvw==" spinCount="100000" sheet="1" objects="1" scenarios="1"/>
  <pageMargins left="0.74803149606299213" right="0.39370078740157483" top="0.86614173228346458" bottom="0.9055118110236221" header="0.39370078740157483" footer="0.55118110236220474"/>
  <pageSetup paperSize="9" orientation="portrait" useFirstPageNumber="1" r:id="rId1"/>
  <headerFooter alignWithMargins="0">
    <oddHeader>&amp;L&amp;"Times New Roman,Krepko"&amp;10&amp;UPopis del_elektro inštalacije&amp;R&amp;9&amp;P</oddHeader>
    <oddFooter xml:space="preserve">&amp;C___________________________________________________________________________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366CA-927E-4D13-ACB3-268494FF6C61}">
  <dimension ref="A1:O163"/>
  <sheetViews>
    <sheetView topLeftCell="A121" zoomScaleNormal="100" workbookViewId="0">
      <selection activeCell="E18" sqref="E18"/>
    </sheetView>
  </sheetViews>
  <sheetFormatPr defaultRowHeight="15.75"/>
  <cols>
    <col min="1" max="1" width="5" style="558" customWidth="1"/>
    <col min="2" max="2" width="67.5703125" style="117" customWidth="1"/>
    <col min="3" max="3" width="9.28515625" style="117" customWidth="1"/>
    <col min="4" max="4" width="7.85546875" style="577" customWidth="1"/>
    <col min="5" max="5" width="9.140625" style="540"/>
    <col min="6" max="6" width="12.28515625" style="117" customWidth="1"/>
    <col min="7" max="8" width="9.140625" style="117"/>
    <col min="9" max="9" width="36" style="117" customWidth="1"/>
    <col min="10" max="10" width="13" style="117" customWidth="1"/>
    <col min="11" max="256" width="9.140625" style="117"/>
    <col min="257" max="257" width="5" style="117" customWidth="1"/>
    <col min="258" max="258" width="67.5703125" style="117" customWidth="1"/>
    <col min="259" max="259" width="9.28515625" style="117" customWidth="1"/>
    <col min="260" max="260" width="7.140625" style="117" customWidth="1"/>
    <col min="261" max="261" width="9.140625" style="117"/>
    <col min="262" max="262" width="12.28515625" style="117" customWidth="1"/>
    <col min="263" max="264" width="9.140625" style="117"/>
    <col min="265" max="265" width="36" style="117" customWidth="1"/>
    <col min="266" max="266" width="13" style="117" customWidth="1"/>
    <col min="267" max="512" width="9.140625" style="117"/>
    <col min="513" max="513" width="5" style="117" customWidth="1"/>
    <col min="514" max="514" width="67.5703125" style="117" customWidth="1"/>
    <col min="515" max="515" width="9.28515625" style="117" customWidth="1"/>
    <col min="516" max="516" width="7.140625" style="117" customWidth="1"/>
    <col min="517" max="517" width="9.140625" style="117"/>
    <col min="518" max="518" width="12.28515625" style="117" customWidth="1"/>
    <col min="519" max="520" width="9.140625" style="117"/>
    <col min="521" max="521" width="36" style="117" customWidth="1"/>
    <col min="522" max="522" width="13" style="117" customWidth="1"/>
    <col min="523" max="768" width="9.140625" style="117"/>
    <col min="769" max="769" width="5" style="117" customWidth="1"/>
    <col min="770" max="770" width="67.5703125" style="117" customWidth="1"/>
    <col min="771" max="771" width="9.28515625" style="117" customWidth="1"/>
    <col min="772" max="772" width="7.140625" style="117" customWidth="1"/>
    <col min="773" max="773" width="9.140625" style="117"/>
    <col min="774" max="774" width="12.28515625" style="117" customWidth="1"/>
    <col min="775" max="776" width="9.140625" style="117"/>
    <col min="777" max="777" width="36" style="117" customWidth="1"/>
    <col min="778" max="778" width="13" style="117" customWidth="1"/>
    <col min="779" max="1024" width="9.140625" style="117"/>
    <col min="1025" max="1025" width="5" style="117" customWidth="1"/>
    <col min="1026" max="1026" width="67.5703125" style="117" customWidth="1"/>
    <col min="1027" max="1027" width="9.28515625" style="117" customWidth="1"/>
    <col min="1028" max="1028" width="7.140625" style="117" customWidth="1"/>
    <col min="1029" max="1029" width="9.140625" style="117"/>
    <col min="1030" max="1030" width="12.28515625" style="117" customWidth="1"/>
    <col min="1031" max="1032" width="9.140625" style="117"/>
    <col min="1033" max="1033" width="36" style="117" customWidth="1"/>
    <col min="1034" max="1034" width="13" style="117" customWidth="1"/>
    <col min="1035" max="1280" width="9.140625" style="117"/>
    <col min="1281" max="1281" width="5" style="117" customWidth="1"/>
    <col min="1282" max="1282" width="67.5703125" style="117" customWidth="1"/>
    <col min="1283" max="1283" width="9.28515625" style="117" customWidth="1"/>
    <col min="1284" max="1284" width="7.140625" style="117" customWidth="1"/>
    <col min="1285" max="1285" width="9.140625" style="117"/>
    <col min="1286" max="1286" width="12.28515625" style="117" customWidth="1"/>
    <col min="1287" max="1288" width="9.140625" style="117"/>
    <col min="1289" max="1289" width="36" style="117" customWidth="1"/>
    <col min="1290" max="1290" width="13" style="117" customWidth="1"/>
    <col min="1291" max="1536" width="9.140625" style="117"/>
    <col min="1537" max="1537" width="5" style="117" customWidth="1"/>
    <col min="1538" max="1538" width="67.5703125" style="117" customWidth="1"/>
    <col min="1539" max="1539" width="9.28515625" style="117" customWidth="1"/>
    <col min="1540" max="1540" width="7.140625" style="117" customWidth="1"/>
    <col min="1541" max="1541" width="9.140625" style="117"/>
    <col min="1542" max="1542" width="12.28515625" style="117" customWidth="1"/>
    <col min="1543" max="1544" width="9.140625" style="117"/>
    <col min="1545" max="1545" width="36" style="117" customWidth="1"/>
    <col min="1546" max="1546" width="13" style="117" customWidth="1"/>
    <col min="1547" max="1792" width="9.140625" style="117"/>
    <col min="1793" max="1793" width="5" style="117" customWidth="1"/>
    <col min="1794" max="1794" width="67.5703125" style="117" customWidth="1"/>
    <col min="1795" max="1795" width="9.28515625" style="117" customWidth="1"/>
    <col min="1796" max="1796" width="7.140625" style="117" customWidth="1"/>
    <col min="1797" max="1797" width="9.140625" style="117"/>
    <col min="1798" max="1798" width="12.28515625" style="117" customWidth="1"/>
    <col min="1799" max="1800" width="9.140625" style="117"/>
    <col min="1801" max="1801" width="36" style="117" customWidth="1"/>
    <col min="1802" max="1802" width="13" style="117" customWidth="1"/>
    <col min="1803" max="2048" width="9.140625" style="117"/>
    <col min="2049" max="2049" width="5" style="117" customWidth="1"/>
    <col min="2050" max="2050" width="67.5703125" style="117" customWidth="1"/>
    <col min="2051" max="2051" width="9.28515625" style="117" customWidth="1"/>
    <col min="2052" max="2052" width="7.140625" style="117" customWidth="1"/>
    <col min="2053" max="2053" width="9.140625" style="117"/>
    <col min="2054" max="2054" width="12.28515625" style="117" customWidth="1"/>
    <col min="2055" max="2056" width="9.140625" style="117"/>
    <col min="2057" max="2057" width="36" style="117" customWidth="1"/>
    <col min="2058" max="2058" width="13" style="117" customWidth="1"/>
    <col min="2059" max="2304" width="9.140625" style="117"/>
    <col min="2305" max="2305" width="5" style="117" customWidth="1"/>
    <col min="2306" max="2306" width="67.5703125" style="117" customWidth="1"/>
    <col min="2307" max="2307" width="9.28515625" style="117" customWidth="1"/>
    <col min="2308" max="2308" width="7.140625" style="117" customWidth="1"/>
    <col min="2309" max="2309" width="9.140625" style="117"/>
    <col min="2310" max="2310" width="12.28515625" style="117" customWidth="1"/>
    <col min="2311" max="2312" width="9.140625" style="117"/>
    <col min="2313" max="2313" width="36" style="117" customWidth="1"/>
    <col min="2314" max="2314" width="13" style="117" customWidth="1"/>
    <col min="2315" max="2560" width="9.140625" style="117"/>
    <col min="2561" max="2561" width="5" style="117" customWidth="1"/>
    <col min="2562" max="2562" width="67.5703125" style="117" customWidth="1"/>
    <col min="2563" max="2563" width="9.28515625" style="117" customWidth="1"/>
    <col min="2564" max="2564" width="7.140625" style="117" customWidth="1"/>
    <col min="2565" max="2565" width="9.140625" style="117"/>
    <col min="2566" max="2566" width="12.28515625" style="117" customWidth="1"/>
    <col min="2567" max="2568" width="9.140625" style="117"/>
    <col min="2569" max="2569" width="36" style="117" customWidth="1"/>
    <col min="2570" max="2570" width="13" style="117" customWidth="1"/>
    <col min="2571" max="2816" width="9.140625" style="117"/>
    <col min="2817" max="2817" width="5" style="117" customWidth="1"/>
    <col min="2818" max="2818" width="67.5703125" style="117" customWidth="1"/>
    <col min="2819" max="2819" width="9.28515625" style="117" customWidth="1"/>
    <col min="2820" max="2820" width="7.140625" style="117" customWidth="1"/>
    <col min="2821" max="2821" width="9.140625" style="117"/>
    <col min="2822" max="2822" width="12.28515625" style="117" customWidth="1"/>
    <col min="2823" max="2824" width="9.140625" style="117"/>
    <col min="2825" max="2825" width="36" style="117" customWidth="1"/>
    <col min="2826" max="2826" width="13" style="117" customWidth="1"/>
    <col min="2827" max="3072" width="9.140625" style="117"/>
    <col min="3073" max="3073" width="5" style="117" customWidth="1"/>
    <col min="3074" max="3074" width="67.5703125" style="117" customWidth="1"/>
    <col min="3075" max="3075" width="9.28515625" style="117" customWidth="1"/>
    <col min="3076" max="3076" width="7.140625" style="117" customWidth="1"/>
    <col min="3077" max="3077" width="9.140625" style="117"/>
    <col min="3078" max="3078" width="12.28515625" style="117" customWidth="1"/>
    <col min="3079" max="3080" width="9.140625" style="117"/>
    <col min="3081" max="3081" width="36" style="117" customWidth="1"/>
    <col min="3082" max="3082" width="13" style="117" customWidth="1"/>
    <col min="3083" max="3328" width="9.140625" style="117"/>
    <col min="3329" max="3329" width="5" style="117" customWidth="1"/>
    <col min="3330" max="3330" width="67.5703125" style="117" customWidth="1"/>
    <col min="3331" max="3331" width="9.28515625" style="117" customWidth="1"/>
    <col min="3332" max="3332" width="7.140625" style="117" customWidth="1"/>
    <col min="3333" max="3333" width="9.140625" style="117"/>
    <col min="3334" max="3334" width="12.28515625" style="117" customWidth="1"/>
    <col min="3335" max="3336" width="9.140625" style="117"/>
    <col min="3337" max="3337" width="36" style="117" customWidth="1"/>
    <col min="3338" max="3338" width="13" style="117" customWidth="1"/>
    <col min="3339" max="3584" width="9.140625" style="117"/>
    <col min="3585" max="3585" width="5" style="117" customWidth="1"/>
    <col min="3586" max="3586" width="67.5703125" style="117" customWidth="1"/>
    <col min="3587" max="3587" width="9.28515625" style="117" customWidth="1"/>
    <col min="3588" max="3588" width="7.140625" style="117" customWidth="1"/>
    <col min="3589" max="3589" width="9.140625" style="117"/>
    <col min="3590" max="3590" width="12.28515625" style="117" customWidth="1"/>
    <col min="3591" max="3592" width="9.140625" style="117"/>
    <col min="3593" max="3593" width="36" style="117" customWidth="1"/>
    <col min="3594" max="3594" width="13" style="117" customWidth="1"/>
    <col min="3595" max="3840" width="9.140625" style="117"/>
    <col min="3841" max="3841" width="5" style="117" customWidth="1"/>
    <col min="3842" max="3842" width="67.5703125" style="117" customWidth="1"/>
    <col min="3843" max="3843" width="9.28515625" style="117" customWidth="1"/>
    <col min="3844" max="3844" width="7.140625" style="117" customWidth="1"/>
    <col min="3845" max="3845" width="9.140625" style="117"/>
    <col min="3846" max="3846" width="12.28515625" style="117" customWidth="1"/>
    <col min="3847" max="3848" width="9.140625" style="117"/>
    <col min="3849" max="3849" width="36" style="117" customWidth="1"/>
    <col min="3850" max="3850" width="13" style="117" customWidth="1"/>
    <col min="3851" max="4096" width="9.140625" style="117"/>
    <col min="4097" max="4097" width="5" style="117" customWidth="1"/>
    <col min="4098" max="4098" width="67.5703125" style="117" customWidth="1"/>
    <col min="4099" max="4099" width="9.28515625" style="117" customWidth="1"/>
    <col min="4100" max="4100" width="7.140625" style="117" customWidth="1"/>
    <col min="4101" max="4101" width="9.140625" style="117"/>
    <col min="4102" max="4102" width="12.28515625" style="117" customWidth="1"/>
    <col min="4103" max="4104" width="9.140625" style="117"/>
    <col min="4105" max="4105" width="36" style="117" customWidth="1"/>
    <col min="4106" max="4106" width="13" style="117" customWidth="1"/>
    <col min="4107" max="4352" width="9.140625" style="117"/>
    <col min="4353" max="4353" width="5" style="117" customWidth="1"/>
    <col min="4354" max="4354" width="67.5703125" style="117" customWidth="1"/>
    <col min="4355" max="4355" width="9.28515625" style="117" customWidth="1"/>
    <col min="4356" max="4356" width="7.140625" style="117" customWidth="1"/>
    <col min="4357" max="4357" width="9.140625" style="117"/>
    <col min="4358" max="4358" width="12.28515625" style="117" customWidth="1"/>
    <col min="4359" max="4360" width="9.140625" style="117"/>
    <col min="4361" max="4361" width="36" style="117" customWidth="1"/>
    <col min="4362" max="4362" width="13" style="117" customWidth="1"/>
    <col min="4363" max="4608" width="9.140625" style="117"/>
    <col min="4609" max="4609" width="5" style="117" customWidth="1"/>
    <col min="4610" max="4610" width="67.5703125" style="117" customWidth="1"/>
    <col min="4611" max="4611" width="9.28515625" style="117" customWidth="1"/>
    <col min="4612" max="4612" width="7.140625" style="117" customWidth="1"/>
    <col min="4613" max="4613" width="9.140625" style="117"/>
    <col min="4614" max="4614" width="12.28515625" style="117" customWidth="1"/>
    <col min="4615" max="4616" width="9.140625" style="117"/>
    <col min="4617" max="4617" width="36" style="117" customWidth="1"/>
    <col min="4618" max="4618" width="13" style="117" customWidth="1"/>
    <col min="4619" max="4864" width="9.140625" style="117"/>
    <col min="4865" max="4865" width="5" style="117" customWidth="1"/>
    <col min="4866" max="4866" width="67.5703125" style="117" customWidth="1"/>
    <col min="4867" max="4867" width="9.28515625" style="117" customWidth="1"/>
    <col min="4868" max="4868" width="7.140625" style="117" customWidth="1"/>
    <col min="4869" max="4869" width="9.140625" style="117"/>
    <col min="4870" max="4870" width="12.28515625" style="117" customWidth="1"/>
    <col min="4871" max="4872" width="9.140625" style="117"/>
    <col min="4873" max="4873" width="36" style="117" customWidth="1"/>
    <col min="4874" max="4874" width="13" style="117" customWidth="1"/>
    <col min="4875" max="5120" width="9.140625" style="117"/>
    <col min="5121" max="5121" width="5" style="117" customWidth="1"/>
    <col min="5122" max="5122" width="67.5703125" style="117" customWidth="1"/>
    <col min="5123" max="5123" width="9.28515625" style="117" customWidth="1"/>
    <col min="5124" max="5124" width="7.140625" style="117" customWidth="1"/>
    <col min="5125" max="5125" width="9.140625" style="117"/>
    <col min="5126" max="5126" width="12.28515625" style="117" customWidth="1"/>
    <col min="5127" max="5128" width="9.140625" style="117"/>
    <col min="5129" max="5129" width="36" style="117" customWidth="1"/>
    <col min="5130" max="5130" width="13" style="117" customWidth="1"/>
    <col min="5131" max="5376" width="9.140625" style="117"/>
    <col min="5377" max="5377" width="5" style="117" customWidth="1"/>
    <col min="5378" max="5378" width="67.5703125" style="117" customWidth="1"/>
    <col min="5379" max="5379" width="9.28515625" style="117" customWidth="1"/>
    <col min="5380" max="5380" width="7.140625" style="117" customWidth="1"/>
    <col min="5381" max="5381" width="9.140625" style="117"/>
    <col min="5382" max="5382" width="12.28515625" style="117" customWidth="1"/>
    <col min="5383" max="5384" width="9.140625" style="117"/>
    <col min="5385" max="5385" width="36" style="117" customWidth="1"/>
    <col min="5386" max="5386" width="13" style="117" customWidth="1"/>
    <col min="5387" max="5632" width="9.140625" style="117"/>
    <col min="5633" max="5633" width="5" style="117" customWidth="1"/>
    <col min="5634" max="5634" width="67.5703125" style="117" customWidth="1"/>
    <col min="5635" max="5635" width="9.28515625" style="117" customWidth="1"/>
    <col min="5636" max="5636" width="7.140625" style="117" customWidth="1"/>
    <col min="5637" max="5637" width="9.140625" style="117"/>
    <col min="5638" max="5638" width="12.28515625" style="117" customWidth="1"/>
    <col min="5639" max="5640" width="9.140625" style="117"/>
    <col min="5641" max="5641" width="36" style="117" customWidth="1"/>
    <col min="5642" max="5642" width="13" style="117" customWidth="1"/>
    <col min="5643" max="5888" width="9.140625" style="117"/>
    <col min="5889" max="5889" width="5" style="117" customWidth="1"/>
    <col min="5890" max="5890" width="67.5703125" style="117" customWidth="1"/>
    <col min="5891" max="5891" width="9.28515625" style="117" customWidth="1"/>
    <col min="5892" max="5892" width="7.140625" style="117" customWidth="1"/>
    <col min="5893" max="5893" width="9.140625" style="117"/>
    <col min="5894" max="5894" width="12.28515625" style="117" customWidth="1"/>
    <col min="5895" max="5896" width="9.140625" style="117"/>
    <col min="5897" max="5897" width="36" style="117" customWidth="1"/>
    <col min="5898" max="5898" width="13" style="117" customWidth="1"/>
    <col min="5899" max="6144" width="9.140625" style="117"/>
    <col min="6145" max="6145" width="5" style="117" customWidth="1"/>
    <col min="6146" max="6146" width="67.5703125" style="117" customWidth="1"/>
    <col min="6147" max="6147" width="9.28515625" style="117" customWidth="1"/>
    <col min="6148" max="6148" width="7.140625" style="117" customWidth="1"/>
    <col min="6149" max="6149" width="9.140625" style="117"/>
    <col min="6150" max="6150" width="12.28515625" style="117" customWidth="1"/>
    <col min="6151" max="6152" width="9.140625" style="117"/>
    <col min="6153" max="6153" width="36" style="117" customWidth="1"/>
    <col min="6154" max="6154" width="13" style="117" customWidth="1"/>
    <col min="6155" max="6400" width="9.140625" style="117"/>
    <col min="6401" max="6401" width="5" style="117" customWidth="1"/>
    <col min="6402" max="6402" width="67.5703125" style="117" customWidth="1"/>
    <col min="6403" max="6403" width="9.28515625" style="117" customWidth="1"/>
    <col min="6404" max="6404" width="7.140625" style="117" customWidth="1"/>
    <col min="6405" max="6405" width="9.140625" style="117"/>
    <col min="6406" max="6406" width="12.28515625" style="117" customWidth="1"/>
    <col min="6407" max="6408" width="9.140625" style="117"/>
    <col min="6409" max="6409" width="36" style="117" customWidth="1"/>
    <col min="6410" max="6410" width="13" style="117" customWidth="1"/>
    <col min="6411" max="6656" width="9.140625" style="117"/>
    <col min="6657" max="6657" width="5" style="117" customWidth="1"/>
    <col min="6658" max="6658" width="67.5703125" style="117" customWidth="1"/>
    <col min="6659" max="6659" width="9.28515625" style="117" customWidth="1"/>
    <col min="6660" max="6660" width="7.140625" style="117" customWidth="1"/>
    <col min="6661" max="6661" width="9.140625" style="117"/>
    <col min="6662" max="6662" width="12.28515625" style="117" customWidth="1"/>
    <col min="6663" max="6664" width="9.140625" style="117"/>
    <col min="6665" max="6665" width="36" style="117" customWidth="1"/>
    <col min="6666" max="6666" width="13" style="117" customWidth="1"/>
    <col min="6667" max="6912" width="9.140625" style="117"/>
    <col min="6913" max="6913" width="5" style="117" customWidth="1"/>
    <col min="6914" max="6914" width="67.5703125" style="117" customWidth="1"/>
    <col min="6915" max="6915" width="9.28515625" style="117" customWidth="1"/>
    <col min="6916" max="6916" width="7.140625" style="117" customWidth="1"/>
    <col min="6917" max="6917" width="9.140625" style="117"/>
    <col min="6918" max="6918" width="12.28515625" style="117" customWidth="1"/>
    <col min="6919" max="6920" width="9.140625" style="117"/>
    <col min="6921" max="6921" width="36" style="117" customWidth="1"/>
    <col min="6922" max="6922" width="13" style="117" customWidth="1"/>
    <col min="6923" max="7168" width="9.140625" style="117"/>
    <col min="7169" max="7169" width="5" style="117" customWidth="1"/>
    <col min="7170" max="7170" width="67.5703125" style="117" customWidth="1"/>
    <col min="7171" max="7171" width="9.28515625" style="117" customWidth="1"/>
    <col min="7172" max="7172" width="7.140625" style="117" customWidth="1"/>
    <col min="7173" max="7173" width="9.140625" style="117"/>
    <col min="7174" max="7174" width="12.28515625" style="117" customWidth="1"/>
    <col min="7175" max="7176" width="9.140625" style="117"/>
    <col min="7177" max="7177" width="36" style="117" customWidth="1"/>
    <col min="7178" max="7178" width="13" style="117" customWidth="1"/>
    <col min="7179" max="7424" width="9.140625" style="117"/>
    <col min="7425" max="7425" width="5" style="117" customWidth="1"/>
    <col min="7426" max="7426" width="67.5703125" style="117" customWidth="1"/>
    <col min="7427" max="7427" width="9.28515625" style="117" customWidth="1"/>
    <col min="7428" max="7428" width="7.140625" style="117" customWidth="1"/>
    <col min="7429" max="7429" width="9.140625" style="117"/>
    <col min="7430" max="7430" width="12.28515625" style="117" customWidth="1"/>
    <col min="7431" max="7432" width="9.140625" style="117"/>
    <col min="7433" max="7433" width="36" style="117" customWidth="1"/>
    <col min="7434" max="7434" width="13" style="117" customWidth="1"/>
    <col min="7435" max="7680" width="9.140625" style="117"/>
    <col min="7681" max="7681" width="5" style="117" customWidth="1"/>
    <col min="7682" max="7682" width="67.5703125" style="117" customWidth="1"/>
    <col min="7683" max="7683" width="9.28515625" style="117" customWidth="1"/>
    <col min="7684" max="7684" width="7.140625" style="117" customWidth="1"/>
    <col min="7685" max="7685" width="9.140625" style="117"/>
    <col min="7686" max="7686" width="12.28515625" style="117" customWidth="1"/>
    <col min="7687" max="7688" width="9.140625" style="117"/>
    <col min="7689" max="7689" width="36" style="117" customWidth="1"/>
    <col min="7690" max="7690" width="13" style="117" customWidth="1"/>
    <col min="7691" max="7936" width="9.140625" style="117"/>
    <col min="7937" max="7937" width="5" style="117" customWidth="1"/>
    <col min="7938" max="7938" width="67.5703125" style="117" customWidth="1"/>
    <col min="7939" max="7939" width="9.28515625" style="117" customWidth="1"/>
    <col min="7940" max="7940" width="7.140625" style="117" customWidth="1"/>
    <col min="7941" max="7941" width="9.140625" style="117"/>
    <col min="7942" max="7942" width="12.28515625" style="117" customWidth="1"/>
    <col min="7943" max="7944" width="9.140625" style="117"/>
    <col min="7945" max="7945" width="36" style="117" customWidth="1"/>
    <col min="7946" max="7946" width="13" style="117" customWidth="1"/>
    <col min="7947" max="8192" width="9.140625" style="117"/>
    <col min="8193" max="8193" width="5" style="117" customWidth="1"/>
    <col min="8194" max="8194" width="67.5703125" style="117" customWidth="1"/>
    <col min="8195" max="8195" width="9.28515625" style="117" customWidth="1"/>
    <col min="8196" max="8196" width="7.140625" style="117" customWidth="1"/>
    <col min="8197" max="8197" width="9.140625" style="117"/>
    <col min="8198" max="8198" width="12.28515625" style="117" customWidth="1"/>
    <col min="8199" max="8200" width="9.140625" style="117"/>
    <col min="8201" max="8201" width="36" style="117" customWidth="1"/>
    <col min="8202" max="8202" width="13" style="117" customWidth="1"/>
    <col min="8203" max="8448" width="9.140625" style="117"/>
    <col min="8449" max="8449" width="5" style="117" customWidth="1"/>
    <col min="8450" max="8450" width="67.5703125" style="117" customWidth="1"/>
    <col min="8451" max="8451" width="9.28515625" style="117" customWidth="1"/>
    <col min="8452" max="8452" width="7.140625" style="117" customWidth="1"/>
    <col min="8453" max="8453" width="9.140625" style="117"/>
    <col min="8454" max="8454" width="12.28515625" style="117" customWidth="1"/>
    <col min="8455" max="8456" width="9.140625" style="117"/>
    <col min="8457" max="8457" width="36" style="117" customWidth="1"/>
    <col min="8458" max="8458" width="13" style="117" customWidth="1"/>
    <col min="8459" max="8704" width="9.140625" style="117"/>
    <col min="8705" max="8705" width="5" style="117" customWidth="1"/>
    <col min="8706" max="8706" width="67.5703125" style="117" customWidth="1"/>
    <col min="8707" max="8707" width="9.28515625" style="117" customWidth="1"/>
    <col min="8708" max="8708" width="7.140625" style="117" customWidth="1"/>
    <col min="8709" max="8709" width="9.140625" style="117"/>
    <col min="8710" max="8710" width="12.28515625" style="117" customWidth="1"/>
    <col min="8711" max="8712" width="9.140625" style="117"/>
    <col min="8713" max="8713" width="36" style="117" customWidth="1"/>
    <col min="8714" max="8714" width="13" style="117" customWidth="1"/>
    <col min="8715" max="8960" width="9.140625" style="117"/>
    <col min="8961" max="8961" width="5" style="117" customWidth="1"/>
    <col min="8962" max="8962" width="67.5703125" style="117" customWidth="1"/>
    <col min="8963" max="8963" width="9.28515625" style="117" customWidth="1"/>
    <col min="8964" max="8964" width="7.140625" style="117" customWidth="1"/>
    <col min="8965" max="8965" width="9.140625" style="117"/>
    <col min="8966" max="8966" width="12.28515625" style="117" customWidth="1"/>
    <col min="8967" max="8968" width="9.140625" style="117"/>
    <col min="8969" max="8969" width="36" style="117" customWidth="1"/>
    <col min="8970" max="8970" width="13" style="117" customWidth="1"/>
    <col min="8971" max="9216" width="9.140625" style="117"/>
    <col min="9217" max="9217" width="5" style="117" customWidth="1"/>
    <col min="9218" max="9218" width="67.5703125" style="117" customWidth="1"/>
    <col min="9219" max="9219" width="9.28515625" style="117" customWidth="1"/>
    <col min="9220" max="9220" width="7.140625" style="117" customWidth="1"/>
    <col min="9221" max="9221" width="9.140625" style="117"/>
    <col min="9222" max="9222" width="12.28515625" style="117" customWidth="1"/>
    <col min="9223" max="9224" width="9.140625" style="117"/>
    <col min="9225" max="9225" width="36" style="117" customWidth="1"/>
    <col min="9226" max="9226" width="13" style="117" customWidth="1"/>
    <col min="9227" max="9472" width="9.140625" style="117"/>
    <col min="9473" max="9473" width="5" style="117" customWidth="1"/>
    <col min="9474" max="9474" width="67.5703125" style="117" customWidth="1"/>
    <col min="9475" max="9475" width="9.28515625" style="117" customWidth="1"/>
    <col min="9476" max="9476" width="7.140625" style="117" customWidth="1"/>
    <col min="9477" max="9477" width="9.140625" style="117"/>
    <col min="9478" max="9478" width="12.28515625" style="117" customWidth="1"/>
    <col min="9479" max="9480" width="9.140625" style="117"/>
    <col min="9481" max="9481" width="36" style="117" customWidth="1"/>
    <col min="9482" max="9482" width="13" style="117" customWidth="1"/>
    <col min="9483" max="9728" width="9.140625" style="117"/>
    <col min="9729" max="9729" width="5" style="117" customWidth="1"/>
    <col min="9730" max="9730" width="67.5703125" style="117" customWidth="1"/>
    <col min="9731" max="9731" width="9.28515625" style="117" customWidth="1"/>
    <col min="9732" max="9732" width="7.140625" style="117" customWidth="1"/>
    <col min="9733" max="9733" width="9.140625" style="117"/>
    <col min="9734" max="9734" width="12.28515625" style="117" customWidth="1"/>
    <col min="9735" max="9736" width="9.140625" style="117"/>
    <col min="9737" max="9737" width="36" style="117" customWidth="1"/>
    <col min="9738" max="9738" width="13" style="117" customWidth="1"/>
    <col min="9739" max="9984" width="9.140625" style="117"/>
    <col min="9985" max="9985" width="5" style="117" customWidth="1"/>
    <col min="9986" max="9986" width="67.5703125" style="117" customWidth="1"/>
    <col min="9987" max="9987" width="9.28515625" style="117" customWidth="1"/>
    <col min="9988" max="9988" width="7.140625" style="117" customWidth="1"/>
    <col min="9989" max="9989" width="9.140625" style="117"/>
    <col min="9990" max="9990" width="12.28515625" style="117" customWidth="1"/>
    <col min="9991" max="9992" width="9.140625" style="117"/>
    <col min="9993" max="9993" width="36" style="117" customWidth="1"/>
    <col min="9994" max="9994" width="13" style="117" customWidth="1"/>
    <col min="9995" max="10240" width="9.140625" style="117"/>
    <col min="10241" max="10241" width="5" style="117" customWidth="1"/>
    <col min="10242" max="10242" width="67.5703125" style="117" customWidth="1"/>
    <col min="10243" max="10243" width="9.28515625" style="117" customWidth="1"/>
    <col min="10244" max="10244" width="7.140625" style="117" customWidth="1"/>
    <col min="10245" max="10245" width="9.140625" style="117"/>
    <col min="10246" max="10246" width="12.28515625" style="117" customWidth="1"/>
    <col min="10247" max="10248" width="9.140625" style="117"/>
    <col min="10249" max="10249" width="36" style="117" customWidth="1"/>
    <col min="10250" max="10250" width="13" style="117" customWidth="1"/>
    <col min="10251" max="10496" width="9.140625" style="117"/>
    <col min="10497" max="10497" width="5" style="117" customWidth="1"/>
    <col min="10498" max="10498" width="67.5703125" style="117" customWidth="1"/>
    <col min="10499" max="10499" width="9.28515625" style="117" customWidth="1"/>
    <col min="10500" max="10500" width="7.140625" style="117" customWidth="1"/>
    <col min="10501" max="10501" width="9.140625" style="117"/>
    <col min="10502" max="10502" width="12.28515625" style="117" customWidth="1"/>
    <col min="10503" max="10504" width="9.140625" style="117"/>
    <col min="10505" max="10505" width="36" style="117" customWidth="1"/>
    <col min="10506" max="10506" width="13" style="117" customWidth="1"/>
    <col min="10507" max="10752" width="9.140625" style="117"/>
    <col min="10753" max="10753" width="5" style="117" customWidth="1"/>
    <col min="10754" max="10754" width="67.5703125" style="117" customWidth="1"/>
    <col min="10755" max="10755" width="9.28515625" style="117" customWidth="1"/>
    <col min="10756" max="10756" width="7.140625" style="117" customWidth="1"/>
    <col min="10757" max="10757" width="9.140625" style="117"/>
    <col min="10758" max="10758" width="12.28515625" style="117" customWidth="1"/>
    <col min="10759" max="10760" width="9.140625" style="117"/>
    <col min="10761" max="10761" width="36" style="117" customWidth="1"/>
    <col min="10762" max="10762" width="13" style="117" customWidth="1"/>
    <col min="10763" max="11008" width="9.140625" style="117"/>
    <col min="11009" max="11009" width="5" style="117" customWidth="1"/>
    <col min="11010" max="11010" width="67.5703125" style="117" customWidth="1"/>
    <col min="11011" max="11011" width="9.28515625" style="117" customWidth="1"/>
    <col min="11012" max="11012" width="7.140625" style="117" customWidth="1"/>
    <col min="11013" max="11013" width="9.140625" style="117"/>
    <col min="11014" max="11014" width="12.28515625" style="117" customWidth="1"/>
    <col min="11015" max="11016" width="9.140625" style="117"/>
    <col min="11017" max="11017" width="36" style="117" customWidth="1"/>
    <col min="11018" max="11018" width="13" style="117" customWidth="1"/>
    <col min="11019" max="11264" width="9.140625" style="117"/>
    <col min="11265" max="11265" width="5" style="117" customWidth="1"/>
    <col min="11266" max="11266" width="67.5703125" style="117" customWidth="1"/>
    <col min="11267" max="11267" width="9.28515625" style="117" customWidth="1"/>
    <col min="11268" max="11268" width="7.140625" style="117" customWidth="1"/>
    <col min="11269" max="11269" width="9.140625" style="117"/>
    <col min="11270" max="11270" width="12.28515625" style="117" customWidth="1"/>
    <col min="11271" max="11272" width="9.140625" style="117"/>
    <col min="11273" max="11273" width="36" style="117" customWidth="1"/>
    <col min="11274" max="11274" width="13" style="117" customWidth="1"/>
    <col min="11275" max="11520" width="9.140625" style="117"/>
    <col min="11521" max="11521" width="5" style="117" customWidth="1"/>
    <col min="11522" max="11522" width="67.5703125" style="117" customWidth="1"/>
    <col min="11523" max="11523" width="9.28515625" style="117" customWidth="1"/>
    <col min="11524" max="11524" width="7.140625" style="117" customWidth="1"/>
    <col min="11525" max="11525" width="9.140625" style="117"/>
    <col min="11526" max="11526" width="12.28515625" style="117" customWidth="1"/>
    <col min="11527" max="11528" width="9.140625" style="117"/>
    <col min="11529" max="11529" width="36" style="117" customWidth="1"/>
    <col min="11530" max="11530" width="13" style="117" customWidth="1"/>
    <col min="11531" max="11776" width="9.140625" style="117"/>
    <col min="11777" max="11777" width="5" style="117" customWidth="1"/>
    <col min="11778" max="11778" width="67.5703125" style="117" customWidth="1"/>
    <col min="11779" max="11779" width="9.28515625" style="117" customWidth="1"/>
    <col min="11780" max="11780" width="7.140625" style="117" customWidth="1"/>
    <col min="11781" max="11781" width="9.140625" style="117"/>
    <col min="11782" max="11782" width="12.28515625" style="117" customWidth="1"/>
    <col min="11783" max="11784" width="9.140625" style="117"/>
    <col min="11785" max="11785" width="36" style="117" customWidth="1"/>
    <col min="11786" max="11786" width="13" style="117" customWidth="1"/>
    <col min="11787" max="12032" width="9.140625" style="117"/>
    <col min="12033" max="12033" width="5" style="117" customWidth="1"/>
    <col min="12034" max="12034" width="67.5703125" style="117" customWidth="1"/>
    <col min="12035" max="12035" width="9.28515625" style="117" customWidth="1"/>
    <col min="12036" max="12036" width="7.140625" style="117" customWidth="1"/>
    <col min="12037" max="12037" width="9.140625" style="117"/>
    <col min="12038" max="12038" width="12.28515625" style="117" customWidth="1"/>
    <col min="12039" max="12040" width="9.140625" style="117"/>
    <col min="12041" max="12041" width="36" style="117" customWidth="1"/>
    <col min="12042" max="12042" width="13" style="117" customWidth="1"/>
    <col min="12043" max="12288" width="9.140625" style="117"/>
    <col min="12289" max="12289" width="5" style="117" customWidth="1"/>
    <col min="12290" max="12290" width="67.5703125" style="117" customWidth="1"/>
    <col min="12291" max="12291" width="9.28515625" style="117" customWidth="1"/>
    <col min="12292" max="12292" width="7.140625" style="117" customWidth="1"/>
    <col min="12293" max="12293" width="9.140625" style="117"/>
    <col min="12294" max="12294" width="12.28515625" style="117" customWidth="1"/>
    <col min="12295" max="12296" width="9.140625" style="117"/>
    <col min="12297" max="12297" width="36" style="117" customWidth="1"/>
    <col min="12298" max="12298" width="13" style="117" customWidth="1"/>
    <col min="12299" max="12544" width="9.140625" style="117"/>
    <col min="12545" max="12545" width="5" style="117" customWidth="1"/>
    <col min="12546" max="12546" width="67.5703125" style="117" customWidth="1"/>
    <col min="12547" max="12547" width="9.28515625" style="117" customWidth="1"/>
    <col min="12548" max="12548" width="7.140625" style="117" customWidth="1"/>
    <col min="12549" max="12549" width="9.140625" style="117"/>
    <col min="12550" max="12550" width="12.28515625" style="117" customWidth="1"/>
    <col min="12551" max="12552" width="9.140625" style="117"/>
    <col min="12553" max="12553" width="36" style="117" customWidth="1"/>
    <col min="12554" max="12554" width="13" style="117" customWidth="1"/>
    <col min="12555" max="12800" width="9.140625" style="117"/>
    <col min="12801" max="12801" width="5" style="117" customWidth="1"/>
    <col min="12802" max="12802" width="67.5703125" style="117" customWidth="1"/>
    <col min="12803" max="12803" width="9.28515625" style="117" customWidth="1"/>
    <col min="12804" max="12804" width="7.140625" style="117" customWidth="1"/>
    <col min="12805" max="12805" width="9.140625" style="117"/>
    <col min="12806" max="12806" width="12.28515625" style="117" customWidth="1"/>
    <col min="12807" max="12808" width="9.140625" style="117"/>
    <col min="12809" max="12809" width="36" style="117" customWidth="1"/>
    <col min="12810" max="12810" width="13" style="117" customWidth="1"/>
    <col min="12811" max="13056" width="9.140625" style="117"/>
    <col min="13057" max="13057" width="5" style="117" customWidth="1"/>
    <col min="13058" max="13058" width="67.5703125" style="117" customWidth="1"/>
    <col min="13059" max="13059" width="9.28515625" style="117" customWidth="1"/>
    <col min="13060" max="13060" width="7.140625" style="117" customWidth="1"/>
    <col min="13061" max="13061" width="9.140625" style="117"/>
    <col min="13062" max="13062" width="12.28515625" style="117" customWidth="1"/>
    <col min="13063" max="13064" width="9.140625" style="117"/>
    <col min="13065" max="13065" width="36" style="117" customWidth="1"/>
    <col min="13066" max="13066" width="13" style="117" customWidth="1"/>
    <col min="13067" max="13312" width="9.140625" style="117"/>
    <col min="13313" max="13313" width="5" style="117" customWidth="1"/>
    <col min="13314" max="13314" width="67.5703125" style="117" customWidth="1"/>
    <col min="13315" max="13315" width="9.28515625" style="117" customWidth="1"/>
    <col min="13316" max="13316" width="7.140625" style="117" customWidth="1"/>
    <col min="13317" max="13317" width="9.140625" style="117"/>
    <col min="13318" max="13318" width="12.28515625" style="117" customWidth="1"/>
    <col min="13319" max="13320" width="9.140625" style="117"/>
    <col min="13321" max="13321" width="36" style="117" customWidth="1"/>
    <col min="13322" max="13322" width="13" style="117" customWidth="1"/>
    <col min="13323" max="13568" width="9.140625" style="117"/>
    <col min="13569" max="13569" width="5" style="117" customWidth="1"/>
    <col min="13570" max="13570" width="67.5703125" style="117" customWidth="1"/>
    <col min="13571" max="13571" width="9.28515625" style="117" customWidth="1"/>
    <col min="13572" max="13572" width="7.140625" style="117" customWidth="1"/>
    <col min="13573" max="13573" width="9.140625" style="117"/>
    <col min="13574" max="13574" width="12.28515625" style="117" customWidth="1"/>
    <col min="13575" max="13576" width="9.140625" style="117"/>
    <col min="13577" max="13577" width="36" style="117" customWidth="1"/>
    <col min="13578" max="13578" width="13" style="117" customWidth="1"/>
    <col min="13579" max="13824" width="9.140625" style="117"/>
    <col min="13825" max="13825" width="5" style="117" customWidth="1"/>
    <col min="13826" max="13826" width="67.5703125" style="117" customWidth="1"/>
    <col min="13827" max="13827" width="9.28515625" style="117" customWidth="1"/>
    <col min="13828" max="13828" width="7.140625" style="117" customWidth="1"/>
    <col min="13829" max="13829" width="9.140625" style="117"/>
    <col min="13830" max="13830" width="12.28515625" style="117" customWidth="1"/>
    <col min="13831" max="13832" width="9.140625" style="117"/>
    <col min="13833" max="13833" width="36" style="117" customWidth="1"/>
    <col min="13834" max="13834" width="13" style="117" customWidth="1"/>
    <col min="13835" max="14080" width="9.140625" style="117"/>
    <col min="14081" max="14081" width="5" style="117" customWidth="1"/>
    <col min="14082" max="14082" width="67.5703125" style="117" customWidth="1"/>
    <col min="14083" max="14083" width="9.28515625" style="117" customWidth="1"/>
    <col min="14084" max="14084" width="7.140625" style="117" customWidth="1"/>
    <col min="14085" max="14085" width="9.140625" style="117"/>
    <col min="14086" max="14086" width="12.28515625" style="117" customWidth="1"/>
    <col min="14087" max="14088" width="9.140625" style="117"/>
    <col min="14089" max="14089" width="36" style="117" customWidth="1"/>
    <col min="14090" max="14090" width="13" style="117" customWidth="1"/>
    <col min="14091" max="14336" width="9.140625" style="117"/>
    <col min="14337" max="14337" width="5" style="117" customWidth="1"/>
    <col min="14338" max="14338" width="67.5703125" style="117" customWidth="1"/>
    <col min="14339" max="14339" width="9.28515625" style="117" customWidth="1"/>
    <col min="14340" max="14340" width="7.140625" style="117" customWidth="1"/>
    <col min="14341" max="14341" width="9.140625" style="117"/>
    <col min="14342" max="14342" width="12.28515625" style="117" customWidth="1"/>
    <col min="14343" max="14344" width="9.140625" style="117"/>
    <col min="14345" max="14345" width="36" style="117" customWidth="1"/>
    <col min="14346" max="14346" width="13" style="117" customWidth="1"/>
    <col min="14347" max="14592" width="9.140625" style="117"/>
    <col min="14593" max="14593" width="5" style="117" customWidth="1"/>
    <col min="14594" max="14594" width="67.5703125" style="117" customWidth="1"/>
    <col min="14595" max="14595" width="9.28515625" style="117" customWidth="1"/>
    <col min="14596" max="14596" width="7.140625" style="117" customWidth="1"/>
    <col min="14597" max="14597" width="9.140625" style="117"/>
    <col min="14598" max="14598" width="12.28515625" style="117" customWidth="1"/>
    <col min="14599" max="14600" width="9.140625" style="117"/>
    <col min="14601" max="14601" width="36" style="117" customWidth="1"/>
    <col min="14602" max="14602" width="13" style="117" customWidth="1"/>
    <col min="14603" max="14848" width="9.140625" style="117"/>
    <col min="14849" max="14849" width="5" style="117" customWidth="1"/>
    <col min="14850" max="14850" width="67.5703125" style="117" customWidth="1"/>
    <col min="14851" max="14851" width="9.28515625" style="117" customWidth="1"/>
    <col min="14852" max="14852" width="7.140625" style="117" customWidth="1"/>
    <col min="14853" max="14853" width="9.140625" style="117"/>
    <col min="14854" max="14854" width="12.28515625" style="117" customWidth="1"/>
    <col min="14855" max="14856" width="9.140625" style="117"/>
    <col min="14857" max="14857" width="36" style="117" customWidth="1"/>
    <col min="14858" max="14858" width="13" style="117" customWidth="1"/>
    <col min="14859" max="15104" width="9.140625" style="117"/>
    <col min="15105" max="15105" width="5" style="117" customWidth="1"/>
    <col min="15106" max="15106" width="67.5703125" style="117" customWidth="1"/>
    <col min="15107" max="15107" width="9.28515625" style="117" customWidth="1"/>
    <col min="15108" max="15108" width="7.140625" style="117" customWidth="1"/>
    <col min="15109" max="15109" width="9.140625" style="117"/>
    <col min="15110" max="15110" width="12.28515625" style="117" customWidth="1"/>
    <col min="15111" max="15112" width="9.140625" style="117"/>
    <col min="15113" max="15113" width="36" style="117" customWidth="1"/>
    <col min="15114" max="15114" width="13" style="117" customWidth="1"/>
    <col min="15115" max="15360" width="9.140625" style="117"/>
    <col min="15361" max="15361" width="5" style="117" customWidth="1"/>
    <col min="15362" max="15362" width="67.5703125" style="117" customWidth="1"/>
    <col min="15363" max="15363" width="9.28515625" style="117" customWidth="1"/>
    <col min="15364" max="15364" width="7.140625" style="117" customWidth="1"/>
    <col min="15365" max="15365" width="9.140625" style="117"/>
    <col min="15366" max="15366" width="12.28515625" style="117" customWidth="1"/>
    <col min="15367" max="15368" width="9.140625" style="117"/>
    <col min="15369" max="15369" width="36" style="117" customWidth="1"/>
    <col min="15370" max="15370" width="13" style="117" customWidth="1"/>
    <col min="15371" max="15616" width="9.140625" style="117"/>
    <col min="15617" max="15617" width="5" style="117" customWidth="1"/>
    <col min="15618" max="15618" width="67.5703125" style="117" customWidth="1"/>
    <col min="15619" max="15619" width="9.28515625" style="117" customWidth="1"/>
    <col min="15620" max="15620" width="7.140625" style="117" customWidth="1"/>
    <col min="15621" max="15621" width="9.140625" style="117"/>
    <col min="15622" max="15622" width="12.28515625" style="117" customWidth="1"/>
    <col min="15623" max="15624" width="9.140625" style="117"/>
    <col min="15625" max="15625" width="36" style="117" customWidth="1"/>
    <col min="15626" max="15626" width="13" style="117" customWidth="1"/>
    <col min="15627" max="15872" width="9.140625" style="117"/>
    <col min="15873" max="15873" width="5" style="117" customWidth="1"/>
    <col min="15874" max="15874" width="67.5703125" style="117" customWidth="1"/>
    <col min="15875" max="15875" width="9.28515625" style="117" customWidth="1"/>
    <col min="15876" max="15876" width="7.140625" style="117" customWidth="1"/>
    <col min="15877" max="15877" width="9.140625" style="117"/>
    <col min="15878" max="15878" width="12.28515625" style="117" customWidth="1"/>
    <col min="15879" max="15880" width="9.140625" style="117"/>
    <col min="15881" max="15881" width="36" style="117" customWidth="1"/>
    <col min="15882" max="15882" width="13" style="117" customWidth="1"/>
    <col min="15883" max="16128" width="9.140625" style="117"/>
    <col min="16129" max="16129" width="5" style="117" customWidth="1"/>
    <col min="16130" max="16130" width="67.5703125" style="117" customWidth="1"/>
    <col min="16131" max="16131" width="9.28515625" style="117" customWidth="1"/>
    <col min="16132" max="16132" width="7.140625" style="117" customWidth="1"/>
    <col min="16133" max="16133" width="9.140625" style="117"/>
    <col min="16134" max="16134" width="12.28515625" style="117" customWidth="1"/>
    <col min="16135" max="16136" width="9.140625" style="117"/>
    <col min="16137" max="16137" width="36" style="117" customWidth="1"/>
    <col min="16138" max="16138" width="13" style="117" customWidth="1"/>
    <col min="16139" max="16384" width="9.140625" style="117"/>
  </cols>
  <sheetData>
    <row r="1" spans="1:8">
      <c r="A1" s="550"/>
      <c r="B1" s="559" t="s">
        <v>601</v>
      </c>
      <c r="C1" s="551"/>
      <c r="D1" s="572"/>
    </row>
    <row r="2" spans="1:8" ht="39" customHeight="1">
      <c r="A2" s="550"/>
      <c r="B2" s="554"/>
      <c r="C2" s="567" t="s">
        <v>712</v>
      </c>
      <c r="D2" s="573" t="s">
        <v>520</v>
      </c>
      <c r="E2" s="541" t="s">
        <v>713</v>
      </c>
      <c r="F2" s="578" t="s">
        <v>714</v>
      </c>
    </row>
    <row r="3" spans="1:8">
      <c r="A3" s="550"/>
      <c r="B3" s="550" t="s">
        <v>602</v>
      </c>
      <c r="C3" s="550"/>
      <c r="D3" s="572"/>
    </row>
    <row r="4" spans="1:8">
      <c r="A4" s="550"/>
      <c r="B4" s="556" t="s">
        <v>603</v>
      </c>
      <c r="C4" s="568"/>
      <c r="D4" s="572"/>
      <c r="E4" s="543"/>
      <c r="F4" s="579"/>
    </row>
    <row r="5" spans="1:8">
      <c r="A5" s="551"/>
      <c r="B5" s="551"/>
      <c r="C5" s="568"/>
      <c r="D5" s="572"/>
    </row>
    <row r="6" spans="1:8">
      <c r="A6" s="552" t="s">
        <v>604</v>
      </c>
      <c r="B6" s="559" t="s">
        <v>605</v>
      </c>
      <c r="C6" s="568"/>
      <c r="D6" s="572"/>
    </row>
    <row r="7" spans="1:8">
      <c r="A7" s="553"/>
      <c r="B7" s="553"/>
      <c r="C7" s="568"/>
      <c r="D7" s="572"/>
    </row>
    <row r="8" spans="1:8">
      <c r="A8" s="554" t="s">
        <v>606</v>
      </c>
      <c r="B8" s="559" t="s">
        <v>607</v>
      </c>
      <c r="C8" s="568"/>
      <c r="D8" s="572"/>
      <c r="H8" s="118"/>
    </row>
    <row r="9" spans="1:8">
      <c r="A9" s="554"/>
      <c r="B9" s="559"/>
      <c r="C9" s="568"/>
      <c r="D9" s="572"/>
      <c r="H9" s="118"/>
    </row>
    <row r="10" spans="1:8">
      <c r="A10" s="555" t="s">
        <v>50</v>
      </c>
      <c r="B10" s="560" t="s">
        <v>608</v>
      </c>
      <c r="C10" s="560" t="s">
        <v>609</v>
      </c>
      <c r="D10" s="572">
        <v>2</v>
      </c>
      <c r="E10" s="544"/>
      <c r="F10" s="580">
        <f>E10*D10</f>
        <v>0</v>
      </c>
      <c r="H10" s="118"/>
    </row>
    <row r="11" spans="1:8">
      <c r="A11" s="555"/>
      <c r="B11" s="560"/>
      <c r="C11" s="560"/>
      <c r="D11" s="572"/>
      <c r="H11" s="118"/>
    </row>
    <row r="12" spans="1:8">
      <c r="A12" s="550" t="s">
        <v>302</v>
      </c>
      <c r="B12" s="561" t="s">
        <v>610</v>
      </c>
      <c r="C12" s="551"/>
      <c r="D12" s="572"/>
    </row>
    <row r="13" spans="1:8">
      <c r="A13" s="550"/>
      <c r="B13" s="561" t="s">
        <v>611</v>
      </c>
      <c r="C13" s="551"/>
      <c r="D13" s="572"/>
    </row>
    <row r="14" spans="1:8">
      <c r="A14" s="550"/>
      <c r="B14" s="561" t="s">
        <v>612</v>
      </c>
      <c r="C14" s="568"/>
      <c r="D14" s="572"/>
    </row>
    <row r="15" spans="1:8">
      <c r="A15" s="550"/>
      <c r="B15" s="553" t="s">
        <v>613</v>
      </c>
      <c r="C15" s="568" t="s">
        <v>555</v>
      </c>
      <c r="D15" s="572">
        <v>24</v>
      </c>
      <c r="E15" s="545"/>
      <c r="F15" s="580">
        <f>E15*D15</f>
        <v>0</v>
      </c>
    </row>
    <row r="16" spans="1:8">
      <c r="A16" s="550"/>
      <c r="B16" s="554"/>
      <c r="C16" s="568"/>
      <c r="D16" s="572"/>
    </row>
    <row r="17" spans="1:6">
      <c r="A17" s="550" t="s">
        <v>299</v>
      </c>
      <c r="B17" s="561" t="s">
        <v>614</v>
      </c>
      <c r="C17" s="568"/>
      <c r="D17" s="572"/>
    </row>
    <row r="18" spans="1:6">
      <c r="A18" s="550"/>
      <c r="B18" s="561" t="s">
        <v>615</v>
      </c>
      <c r="C18" s="568" t="s">
        <v>51</v>
      </c>
      <c r="D18" s="572">
        <v>4</v>
      </c>
      <c r="E18" s="545"/>
      <c r="F18" s="580">
        <f>E18*D18</f>
        <v>0</v>
      </c>
    </row>
    <row r="19" spans="1:6">
      <c r="A19" s="550"/>
      <c r="B19" s="554"/>
      <c r="C19" s="568"/>
      <c r="D19" s="572"/>
    </row>
    <row r="20" spans="1:6">
      <c r="A20" s="550" t="s">
        <v>300</v>
      </c>
      <c r="B20" s="561" t="s">
        <v>616</v>
      </c>
      <c r="C20" s="568"/>
      <c r="D20" s="572"/>
    </row>
    <row r="21" spans="1:6">
      <c r="A21" s="550"/>
      <c r="B21" s="561" t="s">
        <v>617</v>
      </c>
      <c r="C21" s="568" t="s">
        <v>609</v>
      </c>
      <c r="D21" s="572">
        <v>4</v>
      </c>
      <c r="E21" s="544"/>
      <c r="F21" s="580">
        <f>E21*D21</f>
        <v>0</v>
      </c>
    </row>
    <row r="22" spans="1:6">
      <c r="A22" s="550"/>
      <c r="B22" s="554"/>
      <c r="C22" s="568"/>
      <c r="D22" s="572"/>
    </row>
    <row r="23" spans="1:6">
      <c r="A23" s="550" t="s">
        <v>301</v>
      </c>
      <c r="B23" s="561" t="s">
        <v>618</v>
      </c>
      <c r="C23" s="568" t="s">
        <v>609</v>
      </c>
      <c r="D23" s="572">
        <v>4</v>
      </c>
      <c r="E23" s="544"/>
      <c r="F23" s="580">
        <f>E23*D23</f>
        <v>0</v>
      </c>
    </row>
    <row r="24" spans="1:6">
      <c r="A24" s="550"/>
      <c r="B24" s="561"/>
      <c r="C24" s="568"/>
      <c r="D24" s="572"/>
    </row>
    <row r="25" spans="1:6">
      <c r="A25" s="550"/>
      <c r="B25" s="554"/>
      <c r="C25" s="568"/>
      <c r="D25" s="572"/>
    </row>
    <row r="26" spans="1:6">
      <c r="A26" s="554" t="s">
        <v>619</v>
      </c>
      <c r="B26" s="559" t="s">
        <v>620</v>
      </c>
      <c r="C26" s="568"/>
      <c r="D26" s="572"/>
    </row>
    <row r="27" spans="1:6">
      <c r="A27" s="554"/>
      <c r="B27" s="554"/>
      <c r="C27" s="568"/>
      <c r="D27" s="572"/>
    </row>
    <row r="28" spans="1:6">
      <c r="A28" s="550" t="s">
        <v>50</v>
      </c>
      <c r="B28" s="561" t="s">
        <v>621</v>
      </c>
      <c r="C28" s="568"/>
      <c r="D28" s="572"/>
    </row>
    <row r="29" spans="1:6">
      <c r="A29" s="550"/>
      <c r="B29" s="561" t="s">
        <v>622</v>
      </c>
      <c r="C29" s="568"/>
      <c r="D29" s="572"/>
    </row>
    <row r="30" spans="1:6">
      <c r="A30" s="550"/>
      <c r="B30" s="561" t="s">
        <v>623</v>
      </c>
      <c r="C30" s="568"/>
      <c r="D30" s="572"/>
    </row>
    <row r="31" spans="1:6">
      <c r="A31" s="550"/>
      <c r="B31" s="561" t="s">
        <v>624</v>
      </c>
      <c r="C31" s="568"/>
      <c r="D31" s="572"/>
    </row>
    <row r="32" spans="1:6">
      <c r="A32" s="550"/>
      <c r="B32" s="561" t="s">
        <v>625</v>
      </c>
      <c r="C32" s="568" t="s">
        <v>204</v>
      </c>
      <c r="D32" s="572">
        <v>4</v>
      </c>
      <c r="E32" s="545"/>
      <c r="F32" s="580">
        <f>E32*D32</f>
        <v>0</v>
      </c>
    </row>
    <row r="33" spans="1:6">
      <c r="A33" s="550"/>
      <c r="B33" s="550"/>
      <c r="C33" s="568"/>
      <c r="D33" s="572"/>
      <c r="E33" s="545"/>
    </row>
    <row r="34" spans="1:6">
      <c r="A34" s="550" t="s">
        <v>302</v>
      </c>
      <c r="B34" s="561" t="s">
        <v>626</v>
      </c>
      <c r="C34" s="568"/>
      <c r="D34" s="572"/>
      <c r="E34" s="545"/>
    </row>
    <row r="35" spans="1:6">
      <c r="A35" s="550"/>
      <c r="B35" s="561" t="s">
        <v>627</v>
      </c>
      <c r="C35" s="568" t="s">
        <v>51</v>
      </c>
      <c r="D35" s="572">
        <v>4</v>
      </c>
      <c r="E35" s="545"/>
      <c r="F35" s="580">
        <f>E35*D35</f>
        <v>0</v>
      </c>
    </row>
    <row r="36" spans="1:6">
      <c r="A36" s="550"/>
      <c r="B36" s="550"/>
      <c r="C36" s="568"/>
      <c r="D36" s="572"/>
      <c r="E36" s="545"/>
    </row>
    <row r="37" spans="1:6">
      <c r="A37" s="550" t="s">
        <v>299</v>
      </c>
      <c r="B37" s="561" t="s">
        <v>628</v>
      </c>
      <c r="C37" s="568"/>
      <c r="D37" s="572"/>
      <c r="E37" s="545"/>
    </row>
    <row r="38" spans="1:6">
      <c r="A38" s="550"/>
      <c r="B38" s="561" t="s">
        <v>629</v>
      </c>
      <c r="C38" s="568" t="s">
        <v>51</v>
      </c>
      <c r="D38" s="572">
        <v>4</v>
      </c>
      <c r="E38" s="545"/>
      <c r="F38" s="580">
        <f>E38*D38</f>
        <v>0</v>
      </c>
    </row>
    <row r="39" spans="1:6">
      <c r="A39" s="550"/>
      <c r="B39" s="561"/>
      <c r="C39" s="568"/>
      <c r="D39" s="572"/>
      <c r="E39" s="545"/>
    </row>
    <row r="40" spans="1:6">
      <c r="A40" s="550" t="s">
        <v>300</v>
      </c>
      <c r="B40" s="561" t="s">
        <v>630</v>
      </c>
      <c r="C40" s="568"/>
      <c r="D40" s="572"/>
      <c r="E40" s="545"/>
    </row>
    <row r="41" spans="1:6">
      <c r="A41" s="550"/>
      <c r="B41" s="561" t="s">
        <v>631</v>
      </c>
      <c r="C41" s="568"/>
      <c r="D41" s="572"/>
      <c r="E41" s="545"/>
    </row>
    <row r="42" spans="1:6">
      <c r="A42" s="550"/>
      <c r="B42" s="561" t="s">
        <v>632</v>
      </c>
      <c r="C42" s="568" t="s">
        <v>51</v>
      </c>
      <c r="D42" s="572">
        <v>4</v>
      </c>
      <c r="E42" s="545"/>
      <c r="F42" s="580">
        <f>E42*D42</f>
        <v>0</v>
      </c>
    </row>
    <row r="43" spans="1:6">
      <c r="A43" s="550"/>
      <c r="B43" s="561"/>
      <c r="C43" s="568"/>
      <c r="D43" s="572"/>
      <c r="E43" s="545"/>
    </row>
    <row r="44" spans="1:6">
      <c r="A44" s="550" t="s">
        <v>301</v>
      </c>
      <c r="B44" s="561" t="s">
        <v>633</v>
      </c>
      <c r="C44" s="568"/>
      <c r="D44" s="572"/>
      <c r="E44" s="545"/>
    </row>
    <row r="45" spans="1:6">
      <c r="A45" s="550"/>
      <c r="B45" s="561" t="s">
        <v>631</v>
      </c>
      <c r="C45" s="568"/>
      <c r="D45" s="572"/>
      <c r="E45" s="545"/>
    </row>
    <row r="46" spans="1:6">
      <c r="A46" s="550"/>
      <c r="B46" s="561" t="s">
        <v>634</v>
      </c>
      <c r="C46" s="568" t="s">
        <v>51</v>
      </c>
      <c r="D46" s="572">
        <v>4</v>
      </c>
      <c r="E46" s="545"/>
      <c r="F46" s="580">
        <f>E46*D46</f>
        <v>0</v>
      </c>
    </row>
    <row r="47" spans="1:6">
      <c r="A47" s="550"/>
      <c r="B47" s="550"/>
      <c r="C47" s="568"/>
      <c r="D47" s="572"/>
      <c r="E47" s="545"/>
    </row>
    <row r="48" spans="1:6">
      <c r="A48" s="550" t="s">
        <v>484</v>
      </c>
      <c r="B48" s="561" t="s">
        <v>635</v>
      </c>
      <c r="C48" s="568"/>
      <c r="D48" s="572"/>
      <c r="E48" s="545"/>
    </row>
    <row r="49" spans="1:6" ht="18" customHeight="1">
      <c r="A49" s="550"/>
      <c r="B49" s="561" t="s">
        <v>636</v>
      </c>
      <c r="C49" s="568" t="s">
        <v>51</v>
      </c>
      <c r="D49" s="572">
        <v>4</v>
      </c>
      <c r="E49" s="545"/>
      <c r="F49" s="580">
        <f>E49*D49</f>
        <v>0</v>
      </c>
    </row>
    <row r="50" spans="1:6" ht="18" customHeight="1">
      <c r="A50" s="550"/>
      <c r="B50" s="561"/>
      <c r="C50" s="568"/>
      <c r="D50" s="572"/>
    </row>
    <row r="51" spans="1:6" ht="18" customHeight="1">
      <c r="A51" s="550" t="s">
        <v>434</v>
      </c>
      <c r="B51" s="561" t="s">
        <v>637</v>
      </c>
      <c r="C51" s="568"/>
      <c r="D51" s="572"/>
    </row>
    <row r="52" spans="1:6" ht="18" customHeight="1">
      <c r="A52" s="550"/>
      <c r="B52" s="561" t="s">
        <v>638</v>
      </c>
      <c r="C52" s="568" t="s">
        <v>51</v>
      </c>
      <c r="D52" s="572">
        <v>4</v>
      </c>
      <c r="E52" s="545"/>
      <c r="F52" s="580">
        <f>E52*D52</f>
        <v>0</v>
      </c>
    </row>
    <row r="53" spans="1:6" ht="18" customHeight="1">
      <c r="A53" s="550"/>
      <c r="B53" s="561"/>
      <c r="C53" s="568"/>
      <c r="D53" s="572"/>
      <c r="E53" s="545"/>
    </row>
    <row r="54" spans="1:6" ht="18" customHeight="1">
      <c r="A54" s="550" t="s">
        <v>485</v>
      </c>
      <c r="B54" s="561" t="s">
        <v>639</v>
      </c>
      <c r="C54" s="568"/>
      <c r="D54" s="572"/>
      <c r="E54" s="545"/>
    </row>
    <row r="55" spans="1:6" ht="18" customHeight="1">
      <c r="A55" s="550"/>
      <c r="B55" s="561" t="s">
        <v>640</v>
      </c>
      <c r="C55" s="568" t="s">
        <v>51</v>
      </c>
      <c r="D55" s="572">
        <v>4</v>
      </c>
      <c r="E55" s="545"/>
      <c r="F55" s="580">
        <f>E55*D55</f>
        <v>0</v>
      </c>
    </row>
    <row r="56" spans="1:6" ht="18" customHeight="1">
      <c r="A56" s="550"/>
      <c r="B56" s="561"/>
      <c r="C56" s="568"/>
      <c r="D56" s="572"/>
      <c r="E56" s="545"/>
    </row>
    <row r="57" spans="1:6" ht="18" customHeight="1">
      <c r="A57" s="550" t="s">
        <v>418</v>
      </c>
      <c r="B57" s="561" t="s">
        <v>641</v>
      </c>
      <c r="C57" s="568" t="s">
        <v>204</v>
      </c>
      <c r="D57" s="572">
        <v>4</v>
      </c>
      <c r="E57" s="545"/>
      <c r="F57" s="580">
        <f>E57*D57</f>
        <v>0</v>
      </c>
    </row>
    <row r="58" spans="1:6" ht="18" customHeight="1">
      <c r="A58" s="550"/>
      <c r="B58" s="561"/>
      <c r="C58" s="568"/>
      <c r="D58" s="572"/>
      <c r="E58" s="545"/>
    </row>
    <row r="59" spans="1:6" ht="18" customHeight="1">
      <c r="A59" s="550" t="s">
        <v>486</v>
      </c>
      <c r="B59" s="561" t="s">
        <v>642</v>
      </c>
      <c r="C59" s="568"/>
      <c r="D59" s="572"/>
      <c r="E59" s="545"/>
    </row>
    <row r="60" spans="1:6" ht="18" customHeight="1">
      <c r="A60" s="550"/>
      <c r="B60" s="561" t="s">
        <v>643</v>
      </c>
      <c r="C60" s="568" t="s">
        <v>51</v>
      </c>
      <c r="D60" s="572">
        <v>4</v>
      </c>
      <c r="E60" s="545"/>
      <c r="F60" s="580">
        <f>E60*D60</f>
        <v>0</v>
      </c>
    </row>
    <row r="61" spans="1:6" ht="18" customHeight="1">
      <c r="A61" s="550"/>
      <c r="B61" s="561"/>
      <c r="C61" s="568"/>
      <c r="D61" s="572"/>
      <c r="E61" s="545"/>
    </row>
    <row r="62" spans="1:6" ht="18" customHeight="1">
      <c r="A62" s="550" t="s">
        <v>487</v>
      </c>
      <c r="B62" s="561" t="s">
        <v>644</v>
      </c>
      <c r="C62" s="568"/>
      <c r="D62" s="572"/>
      <c r="E62" s="545"/>
    </row>
    <row r="63" spans="1:6" ht="18" customHeight="1">
      <c r="A63" s="550"/>
      <c r="B63" s="561" t="s">
        <v>645</v>
      </c>
      <c r="C63" s="568" t="s">
        <v>51</v>
      </c>
      <c r="D63" s="572">
        <v>4</v>
      </c>
      <c r="E63" s="545"/>
      <c r="F63" s="580">
        <f>E63*D63</f>
        <v>0</v>
      </c>
    </row>
    <row r="64" spans="1:6" ht="18" customHeight="1">
      <c r="A64" s="550"/>
      <c r="B64" s="561"/>
      <c r="C64" s="568"/>
      <c r="D64" s="572"/>
      <c r="E64" s="545"/>
    </row>
    <row r="65" spans="1:15">
      <c r="A65" s="550" t="s">
        <v>488</v>
      </c>
      <c r="B65" s="561" t="s">
        <v>646</v>
      </c>
      <c r="C65" s="550"/>
      <c r="D65" s="572"/>
      <c r="E65" s="545"/>
      <c r="I65" s="119"/>
      <c r="J65"/>
      <c r="K65"/>
      <c r="L65"/>
      <c r="M65"/>
      <c r="N65"/>
      <c r="O65"/>
    </row>
    <row r="66" spans="1:15">
      <c r="A66" s="550"/>
      <c r="B66" s="561" t="s">
        <v>647</v>
      </c>
      <c r="C66" s="568" t="s">
        <v>51</v>
      </c>
      <c r="D66" s="572">
        <v>4</v>
      </c>
      <c r="E66" s="545"/>
      <c r="F66" s="580">
        <f>E66*D66</f>
        <v>0</v>
      </c>
      <c r="I66" s="119"/>
      <c r="J66"/>
      <c r="K66"/>
      <c r="L66"/>
      <c r="M66"/>
      <c r="N66"/>
      <c r="O66"/>
    </row>
    <row r="67" spans="1:15">
      <c r="A67" s="550"/>
      <c r="B67" s="561"/>
      <c r="C67" s="568"/>
      <c r="D67" s="572"/>
      <c r="I67" s="119"/>
      <c r="J67" s="119"/>
      <c r="K67"/>
      <c r="L67"/>
      <c r="M67"/>
      <c r="N67"/>
      <c r="O67"/>
    </row>
    <row r="68" spans="1:15" ht="18" customHeight="1">
      <c r="A68" s="550" t="s">
        <v>490</v>
      </c>
      <c r="B68" s="561" t="s">
        <v>648</v>
      </c>
      <c r="C68" s="568"/>
      <c r="D68" s="572"/>
      <c r="I68" s="119"/>
      <c r="J68" s="119"/>
      <c r="K68"/>
      <c r="L68"/>
      <c r="M68"/>
      <c r="N68"/>
      <c r="O68"/>
    </row>
    <row r="69" spans="1:15" ht="16.5" customHeight="1">
      <c r="A69" s="550"/>
      <c r="B69" s="561" t="s">
        <v>649</v>
      </c>
      <c r="C69" s="568"/>
      <c r="D69" s="572"/>
      <c r="I69" s="119"/>
      <c r="J69" s="119"/>
      <c r="K69"/>
      <c r="L69"/>
      <c r="M69"/>
      <c r="N69"/>
      <c r="O69"/>
    </row>
    <row r="70" spans="1:15">
      <c r="A70" s="550"/>
      <c r="B70" s="561" t="s">
        <v>650</v>
      </c>
      <c r="C70" s="568"/>
      <c r="D70" s="572"/>
      <c r="I70" s="119"/>
      <c r="J70" s="119"/>
      <c r="K70"/>
      <c r="L70"/>
      <c r="M70"/>
      <c r="N70"/>
      <c r="O70"/>
    </row>
    <row r="71" spans="1:15">
      <c r="A71" s="550"/>
      <c r="B71" s="561" t="s">
        <v>651</v>
      </c>
      <c r="C71" s="568" t="s">
        <v>204</v>
      </c>
      <c r="D71" s="572">
        <v>4</v>
      </c>
      <c r="E71" s="545"/>
      <c r="F71" s="580">
        <f>E71*D71</f>
        <v>0</v>
      </c>
      <c r="I71" s="119"/>
      <c r="J71" s="119"/>
      <c r="K71"/>
      <c r="L71"/>
      <c r="M71"/>
      <c r="N71"/>
      <c r="O71"/>
    </row>
    <row r="72" spans="1:15">
      <c r="A72" s="550"/>
      <c r="B72" s="561"/>
      <c r="C72" s="568"/>
      <c r="D72" s="572"/>
      <c r="E72" s="545"/>
      <c r="I72" s="119"/>
      <c r="J72" s="119"/>
      <c r="K72"/>
      <c r="L72"/>
      <c r="M72"/>
      <c r="N72"/>
      <c r="O72"/>
    </row>
    <row r="73" spans="1:15">
      <c r="A73" s="550" t="s">
        <v>652</v>
      </c>
      <c r="B73" s="561" t="s">
        <v>653</v>
      </c>
      <c r="C73" s="568"/>
      <c r="D73" s="572"/>
      <c r="E73" s="545"/>
      <c r="I73" s="119"/>
      <c r="J73" s="119"/>
      <c r="K73"/>
      <c r="L73"/>
      <c r="M73"/>
      <c r="N73"/>
      <c r="O73"/>
    </row>
    <row r="74" spans="1:15">
      <c r="A74" s="550"/>
      <c r="B74" s="561" t="s">
        <v>654</v>
      </c>
      <c r="C74" s="568" t="s">
        <v>204</v>
      </c>
      <c r="D74" s="572">
        <v>4</v>
      </c>
      <c r="E74" s="545"/>
      <c r="F74" s="580">
        <f>E74*D74</f>
        <v>0</v>
      </c>
      <c r="I74" s="119"/>
      <c r="J74" s="119"/>
      <c r="K74"/>
      <c r="L74"/>
      <c r="M74"/>
      <c r="N74"/>
      <c r="O74"/>
    </row>
    <row r="75" spans="1:15">
      <c r="A75" s="550"/>
      <c r="B75" s="561"/>
      <c r="C75" s="568"/>
      <c r="D75" s="572"/>
      <c r="E75" s="545"/>
      <c r="I75" s="119"/>
      <c r="J75" s="119"/>
      <c r="K75"/>
      <c r="L75"/>
      <c r="M75"/>
      <c r="N75"/>
      <c r="O75"/>
    </row>
    <row r="76" spans="1:15">
      <c r="A76" s="550" t="s">
        <v>655</v>
      </c>
      <c r="B76" s="561" t="s">
        <v>656</v>
      </c>
      <c r="C76" s="568"/>
      <c r="D76" s="572"/>
      <c r="E76" s="545"/>
      <c r="I76" s="119"/>
      <c r="J76" s="119"/>
      <c r="K76"/>
      <c r="L76"/>
      <c r="M76"/>
      <c r="N76"/>
      <c r="O76"/>
    </row>
    <row r="77" spans="1:15">
      <c r="A77" s="550"/>
      <c r="B77" s="561" t="s">
        <v>657</v>
      </c>
      <c r="C77" s="568" t="s">
        <v>204</v>
      </c>
      <c r="D77" s="572">
        <v>4</v>
      </c>
      <c r="E77" s="545"/>
      <c r="F77" s="580">
        <f>E77*D77</f>
        <v>0</v>
      </c>
      <c r="I77" s="119"/>
      <c r="J77" s="119"/>
      <c r="K77"/>
      <c r="L77"/>
      <c r="M77"/>
      <c r="N77"/>
      <c r="O77"/>
    </row>
    <row r="78" spans="1:15">
      <c r="A78" s="550"/>
      <c r="B78" s="561"/>
      <c r="C78" s="568"/>
      <c r="D78" s="572"/>
      <c r="E78" s="545"/>
      <c r="I78" s="119"/>
      <c r="J78" s="119"/>
      <c r="K78"/>
      <c r="L78"/>
      <c r="M78"/>
      <c r="N78"/>
      <c r="O78"/>
    </row>
    <row r="79" spans="1:15">
      <c r="A79" s="550" t="s">
        <v>658</v>
      </c>
      <c r="B79" s="561" t="s">
        <v>659</v>
      </c>
      <c r="C79" s="550"/>
      <c r="D79" s="572"/>
      <c r="E79" s="545"/>
      <c r="I79" s="119"/>
      <c r="J79" s="119"/>
      <c r="K79"/>
      <c r="L79"/>
      <c r="M79"/>
      <c r="N79"/>
      <c r="O79"/>
    </row>
    <row r="80" spans="1:15">
      <c r="A80" s="550"/>
      <c r="B80" s="561" t="s">
        <v>647</v>
      </c>
      <c r="C80" s="568" t="s">
        <v>51</v>
      </c>
      <c r="D80" s="572">
        <v>4</v>
      </c>
      <c r="E80" s="545"/>
      <c r="F80" s="580">
        <f>E80*D80</f>
        <v>0</v>
      </c>
      <c r="I80" s="119"/>
      <c r="J80" s="119"/>
      <c r="K80"/>
      <c r="L80"/>
      <c r="M80"/>
      <c r="N80"/>
      <c r="O80"/>
    </row>
    <row r="81" spans="1:15">
      <c r="A81" s="550"/>
      <c r="B81" s="561"/>
      <c r="C81" s="568"/>
      <c r="D81" s="572"/>
      <c r="I81" s="119"/>
      <c r="J81" s="119"/>
      <c r="K81"/>
      <c r="L81"/>
      <c r="M81"/>
      <c r="N81"/>
      <c r="O81"/>
    </row>
    <row r="82" spans="1:15">
      <c r="A82" s="550"/>
      <c r="B82" s="561"/>
      <c r="C82" s="568"/>
      <c r="D82" s="572"/>
    </row>
    <row r="83" spans="1:15">
      <c r="A83" s="554" t="s">
        <v>660</v>
      </c>
      <c r="B83" s="559" t="s">
        <v>661</v>
      </c>
      <c r="C83" s="568"/>
      <c r="D83" s="572"/>
    </row>
    <row r="84" spans="1:15">
      <c r="A84" s="554"/>
      <c r="B84" s="554"/>
      <c r="C84" s="568"/>
      <c r="D84" s="572"/>
    </row>
    <row r="85" spans="1:15">
      <c r="A85" s="550" t="s">
        <v>50</v>
      </c>
      <c r="B85" s="561" t="s">
        <v>662</v>
      </c>
      <c r="C85" s="568"/>
      <c r="D85" s="572"/>
    </row>
    <row r="86" spans="1:15">
      <c r="A86" s="550"/>
      <c r="B86" s="561" t="s">
        <v>663</v>
      </c>
      <c r="C86" s="568" t="s">
        <v>555</v>
      </c>
      <c r="D86" s="572">
        <v>16</v>
      </c>
      <c r="E86" s="544"/>
      <c r="F86" s="580">
        <f>E86*D86</f>
        <v>0</v>
      </c>
    </row>
    <row r="87" spans="1:15">
      <c r="A87" s="550"/>
      <c r="B87" s="561" t="s">
        <v>664</v>
      </c>
      <c r="C87" s="568" t="s">
        <v>555</v>
      </c>
      <c r="D87" s="572">
        <v>4</v>
      </c>
      <c r="E87" s="544"/>
      <c r="F87" s="580">
        <f>E87*D87</f>
        <v>0</v>
      </c>
    </row>
    <row r="88" spans="1:15">
      <c r="A88" s="550"/>
      <c r="B88" s="561"/>
      <c r="C88" s="561"/>
      <c r="D88" s="572"/>
    </row>
    <row r="89" spans="1:15">
      <c r="A89" s="550" t="s">
        <v>302</v>
      </c>
      <c r="B89" s="561" t="s">
        <v>665</v>
      </c>
      <c r="C89" s="568"/>
      <c r="D89" s="572"/>
    </row>
    <row r="90" spans="1:15" ht="18.75">
      <c r="A90" s="550"/>
      <c r="B90" s="561" t="s">
        <v>666</v>
      </c>
      <c r="C90" s="568" t="s">
        <v>51</v>
      </c>
      <c r="D90" s="572">
        <v>12</v>
      </c>
      <c r="E90" s="544"/>
      <c r="F90" s="580">
        <f>E90*D90</f>
        <v>0</v>
      </c>
    </row>
    <row r="91" spans="1:15" ht="18.75">
      <c r="A91" s="550"/>
      <c r="B91" s="561" t="s">
        <v>667</v>
      </c>
      <c r="C91" s="568" t="s">
        <v>51</v>
      </c>
      <c r="D91" s="572">
        <v>4</v>
      </c>
      <c r="E91" s="544"/>
      <c r="F91" s="580">
        <f>E91*D91</f>
        <v>0</v>
      </c>
    </row>
    <row r="92" spans="1:15">
      <c r="A92" s="554"/>
      <c r="B92" s="554"/>
      <c r="C92" s="568"/>
      <c r="D92" s="572"/>
    </row>
    <row r="93" spans="1:15">
      <c r="A93" s="550" t="s">
        <v>299</v>
      </c>
      <c r="B93" s="561" t="s">
        <v>668</v>
      </c>
      <c r="C93" s="568"/>
      <c r="D93" s="572"/>
    </row>
    <row r="94" spans="1:15" ht="18.75">
      <c r="A94" s="550"/>
      <c r="B94" s="561" t="s">
        <v>669</v>
      </c>
      <c r="C94" s="568" t="s">
        <v>51</v>
      </c>
      <c r="D94" s="572">
        <v>4</v>
      </c>
      <c r="E94" s="544"/>
      <c r="F94" s="580">
        <f>E94*D94</f>
        <v>0</v>
      </c>
    </row>
    <row r="95" spans="1:15" ht="18.75">
      <c r="A95" s="550"/>
      <c r="B95" s="561" t="s">
        <v>670</v>
      </c>
      <c r="C95" s="568" t="s">
        <v>51</v>
      </c>
      <c r="D95" s="572">
        <v>4</v>
      </c>
      <c r="E95" s="544"/>
      <c r="F95" s="580">
        <f>E95*D95</f>
        <v>0</v>
      </c>
    </row>
    <row r="96" spans="1:15" ht="18.75">
      <c r="A96" s="550"/>
      <c r="B96" s="561" t="s">
        <v>671</v>
      </c>
      <c r="C96" s="568" t="s">
        <v>51</v>
      </c>
      <c r="D96" s="572">
        <v>4</v>
      </c>
      <c r="E96" s="544"/>
      <c r="F96" s="580">
        <f>E96*D96</f>
        <v>0</v>
      </c>
    </row>
    <row r="97" spans="1:6">
      <c r="A97" s="554"/>
      <c r="B97" s="554"/>
      <c r="C97" s="568"/>
      <c r="D97" s="572"/>
    </row>
    <row r="98" spans="1:6">
      <c r="A98" s="550" t="s">
        <v>300</v>
      </c>
      <c r="B98" s="561" t="s">
        <v>672</v>
      </c>
      <c r="C98" s="568"/>
      <c r="D98" s="572"/>
    </row>
    <row r="99" spans="1:6">
      <c r="A99" s="550"/>
      <c r="B99" s="551" t="s">
        <v>673</v>
      </c>
      <c r="C99" s="568" t="s">
        <v>51</v>
      </c>
      <c r="D99" s="572">
        <v>12</v>
      </c>
      <c r="E99" s="544"/>
      <c r="F99" s="580">
        <f>E99*D99</f>
        <v>0</v>
      </c>
    </row>
    <row r="100" spans="1:6">
      <c r="A100" s="554"/>
      <c r="B100" s="554"/>
      <c r="C100" s="568"/>
      <c r="D100" s="572"/>
    </row>
    <row r="101" spans="1:6">
      <c r="A101" s="550" t="s">
        <v>301</v>
      </c>
      <c r="B101" s="550" t="s">
        <v>674</v>
      </c>
      <c r="C101" s="568" t="s">
        <v>609</v>
      </c>
      <c r="D101" s="572">
        <v>4</v>
      </c>
      <c r="E101" s="544"/>
      <c r="F101" s="580">
        <f>E101*D101</f>
        <v>0</v>
      </c>
    </row>
    <row r="102" spans="1:6">
      <c r="A102" s="554"/>
      <c r="B102" s="554"/>
      <c r="C102" s="568"/>
      <c r="D102" s="572"/>
    </row>
    <row r="103" spans="1:6">
      <c r="A103" s="550"/>
      <c r="B103" s="561"/>
      <c r="C103" s="568"/>
      <c r="D103" s="572"/>
    </row>
    <row r="104" spans="1:6" s="120" customFormat="1">
      <c r="A104" s="554" t="s">
        <v>2</v>
      </c>
      <c r="B104" s="559" t="s">
        <v>675</v>
      </c>
      <c r="C104" s="569"/>
      <c r="D104" s="574"/>
      <c r="E104" s="546"/>
    </row>
    <row r="105" spans="1:6">
      <c r="A105" s="550"/>
      <c r="B105" s="561"/>
      <c r="C105" s="568"/>
      <c r="D105" s="572"/>
    </row>
    <row r="106" spans="1:6">
      <c r="A106" s="556" t="s">
        <v>50</v>
      </c>
      <c r="B106" s="556" t="s">
        <v>676</v>
      </c>
      <c r="C106" s="556"/>
      <c r="D106" s="556"/>
      <c r="E106" s="542"/>
      <c r="F106" s="556"/>
    </row>
    <row r="107" spans="1:6">
      <c r="A107" s="556"/>
      <c r="B107" s="556" t="s">
        <v>677</v>
      </c>
      <c r="C107" s="570" t="s">
        <v>51</v>
      </c>
      <c r="D107" s="575">
        <v>4</v>
      </c>
      <c r="E107" s="547"/>
      <c r="F107" s="581">
        <f>E107*D107</f>
        <v>0</v>
      </c>
    </row>
    <row r="108" spans="1:6">
      <c r="A108" s="550"/>
      <c r="B108" s="561"/>
      <c r="C108" s="568"/>
      <c r="D108" s="572"/>
    </row>
    <row r="109" spans="1:6">
      <c r="A109" s="550" t="s">
        <v>302</v>
      </c>
      <c r="B109" s="562" t="s">
        <v>678</v>
      </c>
      <c r="C109" s="568"/>
      <c r="D109" s="572"/>
      <c r="E109" s="545"/>
      <c r="F109" s="551"/>
    </row>
    <row r="110" spans="1:6">
      <c r="A110" s="550"/>
      <c r="B110" s="563" t="s">
        <v>679</v>
      </c>
      <c r="C110" s="568" t="s">
        <v>555</v>
      </c>
      <c r="D110" s="572">
        <v>18</v>
      </c>
      <c r="E110" s="545"/>
      <c r="F110" s="580">
        <f>E110*D110</f>
        <v>0</v>
      </c>
    </row>
    <row r="111" spans="1:6">
      <c r="A111" s="550"/>
      <c r="B111" s="563"/>
      <c r="C111" s="568"/>
      <c r="D111" s="572"/>
      <c r="E111" s="545"/>
      <c r="F111" s="580"/>
    </row>
    <row r="112" spans="1:6">
      <c r="A112" s="550" t="s">
        <v>299</v>
      </c>
      <c r="B112" s="551" t="s">
        <v>680</v>
      </c>
      <c r="C112" s="568"/>
      <c r="D112" s="572"/>
      <c r="E112" s="545"/>
      <c r="F112" s="550"/>
    </row>
    <row r="113" spans="1:6">
      <c r="A113" s="550"/>
      <c r="B113" s="551" t="s">
        <v>681</v>
      </c>
      <c r="C113" s="568" t="s">
        <v>51</v>
      </c>
      <c r="D113" s="572">
        <v>4</v>
      </c>
      <c r="E113" s="545"/>
      <c r="F113" s="580">
        <f>E113*D113</f>
        <v>0</v>
      </c>
    </row>
    <row r="114" spans="1:6">
      <c r="A114" s="550"/>
      <c r="B114" s="551"/>
      <c r="C114" s="568"/>
      <c r="D114" s="572"/>
      <c r="E114" s="545"/>
      <c r="F114" s="580"/>
    </row>
    <row r="115" spans="1:6">
      <c r="A115" s="550"/>
      <c r="B115" s="551"/>
      <c r="C115" s="568"/>
      <c r="D115" s="572"/>
      <c r="E115" s="545"/>
      <c r="F115" s="582"/>
    </row>
    <row r="116" spans="1:6">
      <c r="A116" s="554" t="s">
        <v>4</v>
      </c>
      <c r="B116" s="559" t="s">
        <v>682</v>
      </c>
      <c r="C116" s="568"/>
      <c r="D116" s="572"/>
      <c r="E116" s="545"/>
      <c r="F116" s="582"/>
    </row>
    <row r="117" spans="1:6">
      <c r="A117" s="550"/>
      <c r="B117" s="551"/>
      <c r="C117" s="568"/>
      <c r="D117" s="572"/>
      <c r="E117" s="545"/>
      <c r="F117" s="582"/>
    </row>
    <row r="118" spans="1:6">
      <c r="A118" s="550" t="s">
        <v>50</v>
      </c>
      <c r="B118" s="551" t="s">
        <v>683</v>
      </c>
      <c r="C118" s="568"/>
      <c r="D118" s="572"/>
      <c r="E118" s="545"/>
      <c r="F118" s="582"/>
    </row>
    <row r="119" spans="1:6">
      <c r="A119" s="550"/>
      <c r="B119" s="551" t="s">
        <v>684</v>
      </c>
      <c r="C119" s="568"/>
      <c r="D119" s="572"/>
      <c r="E119" s="545"/>
      <c r="F119" s="582"/>
    </row>
    <row r="120" spans="1:6">
      <c r="A120" s="550"/>
      <c r="B120" s="551" t="s">
        <v>685</v>
      </c>
      <c r="C120" s="568" t="s">
        <v>51</v>
      </c>
      <c r="D120" s="572">
        <v>4</v>
      </c>
      <c r="E120" s="545"/>
      <c r="F120" s="582">
        <f>E120*D120</f>
        <v>0</v>
      </c>
    </row>
    <row r="121" spans="1:6">
      <c r="A121" s="550"/>
      <c r="B121" s="551"/>
      <c r="C121" s="568"/>
      <c r="D121" s="572"/>
      <c r="E121" s="545"/>
      <c r="F121" s="582"/>
    </row>
    <row r="122" spans="1:6">
      <c r="A122" s="550" t="s">
        <v>302</v>
      </c>
      <c r="B122" s="551" t="s">
        <v>686</v>
      </c>
      <c r="C122" s="568"/>
      <c r="D122" s="572"/>
      <c r="E122" s="545"/>
      <c r="F122" s="582"/>
    </row>
    <row r="123" spans="1:6">
      <c r="A123" s="550"/>
      <c r="B123" s="551" t="s">
        <v>687</v>
      </c>
      <c r="C123" s="568" t="s">
        <v>688</v>
      </c>
      <c r="D123" s="572">
        <v>4</v>
      </c>
      <c r="E123" s="545"/>
      <c r="F123" s="582">
        <f>E123*D123</f>
        <v>0</v>
      </c>
    </row>
    <row r="124" spans="1:6">
      <c r="A124" s="550"/>
      <c r="B124" s="551"/>
      <c r="C124" s="568"/>
      <c r="D124" s="572"/>
      <c r="E124" s="545"/>
      <c r="F124" s="582"/>
    </row>
    <row r="125" spans="1:6">
      <c r="A125" s="550" t="s">
        <v>299</v>
      </c>
      <c r="B125" s="551" t="s">
        <v>689</v>
      </c>
      <c r="C125" s="568"/>
      <c r="D125" s="572"/>
      <c r="E125" s="545"/>
      <c r="F125" s="582"/>
    </row>
    <row r="126" spans="1:6">
      <c r="A126" s="550"/>
      <c r="B126" s="551" t="s">
        <v>690</v>
      </c>
      <c r="C126" s="568" t="s">
        <v>609</v>
      </c>
      <c r="D126" s="572">
        <v>4</v>
      </c>
      <c r="E126" s="548"/>
      <c r="F126" s="582">
        <f>E126*D126</f>
        <v>0</v>
      </c>
    </row>
    <row r="127" spans="1:6">
      <c r="A127" s="550"/>
      <c r="B127" s="551"/>
      <c r="C127" s="568"/>
      <c r="D127" s="572"/>
    </row>
    <row r="128" spans="1:6">
      <c r="A128" s="550"/>
      <c r="B128" s="551"/>
      <c r="C128" s="568"/>
      <c r="D128" s="572"/>
    </row>
    <row r="129" spans="1:6">
      <c r="A129" s="554" t="s">
        <v>691</v>
      </c>
      <c r="B129" s="559" t="s">
        <v>692</v>
      </c>
      <c r="C129" s="551"/>
      <c r="D129" s="572"/>
    </row>
    <row r="130" spans="1:6">
      <c r="A130" s="550"/>
      <c r="B130" s="551"/>
      <c r="C130" s="551"/>
      <c r="D130" s="572"/>
    </row>
    <row r="131" spans="1:6">
      <c r="A131" s="550" t="s">
        <v>50</v>
      </c>
      <c r="B131" s="551" t="s">
        <v>513</v>
      </c>
      <c r="C131" s="564"/>
      <c r="D131" s="572">
        <v>1</v>
      </c>
      <c r="E131" s="544"/>
      <c r="F131" s="580">
        <f>E131*D131</f>
        <v>0</v>
      </c>
    </row>
    <row r="132" spans="1:6">
      <c r="A132" s="557"/>
      <c r="B132" s="564"/>
      <c r="C132" s="551"/>
      <c r="D132" s="576"/>
      <c r="F132" s="580"/>
    </row>
    <row r="133" spans="1:6">
      <c r="A133" s="550" t="s">
        <v>302</v>
      </c>
      <c r="B133" s="551" t="s">
        <v>693</v>
      </c>
      <c r="C133" s="564"/>
      <c r="D133" s="572">
        <v>1</v>
      </c>
      <c r="E133" s="544"/>
      <c r="F133" s="580">
        <f>E133*D133</f>
        <v>0</v>
      </c>
    </row>
    <row r="134" spans="1:6">
      <c r="A134" s="557"/>
      <c r="B134" s="564"/>
      <c r="C134" s="564"/>
      <c r="D134" s="576"/>
      <c r="F134" s="580"/>
    </row>
    <row r="135" spans="1:6">
      <c r="A135" s="550" t="s">
        <v>299</v>
      </c>
      <c r="B135" s="551" t="s">
        <v>694</v>
      </c>
      <c r="C135" s="571">
        <v>0.1</v>
      </c>
      <c r="D135" s="572"/>
      <c r="E135" s="549"/>
      <c r="F135" s="583">
        <f>SUM(F1:F133)*10%</f>
        <v>0</v>
      </c>
    </row>
    <row r="136" spans="1:6">
      <c r="A136" s="557"/>
      <c r="B136" s="564"/>
      <c r="C136" s="564"/>
      <c r="D136" s="576"/>
    </row>
    <row r="137" spans="1:6">
      <c r="A137" s="550"/>
      <c r="B137" s="552" t="s">
        <v>695</v>
      </c>
      <c r="C137" s="551"/>
      <c r="D137" s="572"/>
      <c r="F137" s="583">
        <f>SUM(F1:F136)</f>
        <v>0</v>
      </c>
    </row>
    <row r="138" spans="1:6">
      <c r="A138" s="557"/>
      <c r="B138" s="564"/>
      <c r="C138" s="564"/>
      <c r="D138" s="576"/>
    </row>
    <row r="139" spans="1:6">
      <c r="A139" s="557"/>
      <c r="B139" s="565" t="s">
        <v>696</v>
      </c>
      <c r="C139" s="564"/>
      <c r="D139" s="576"/>
    </row>
    <row r="140" spans="1:6">
      <c r="A140" s="557"/>
      <c r="B140" s="566" t="s">
        <v>697</v>
      </c>
      <c r="C140" s="564"/>
      <c r="D140" s="576"/>
    </row>
    <row r="141" spans="1:6">
      <c r="A141" s="557"/>
      <c r="B141" s="550" t="s">
        <v>698</v>
      </c>
      <c r="C141" s="564"/>
      <c r="D141" s="576"/>
    </row>
    <row r="142" spans="1:6">
      <c r="A142" s="557"/>
      <c r="B142" s="550" t="s">
        <v>699</v>
      </c>
      <c r="C142" s="564"/>
      <c r="D142" s="576"/>
    </row>
    <row r="143" spans="1:6">
      <c r="A143" s="557"/>
      <c r="B143" s="550" t="s">
        <v>700</v>
      </c>
      <c r="C143" s="564"/>
      <c r="D143" s="576"/>
    </row>
    <row r="144" spans="1:6">
      <c r="A144" s="557"/>
      <c r="B144" s="550" t="s">
        <v>701</v>
      </c>
      <c r="C144" s="564"/>
      <c r="D144" s="576"/>
    </row>
    <row r="145" spans="1:4">
      <c r="A145" s="557"/>
      <c r="B145" s="550" t="s">
        <v>702</v>
      </c>
      <c r="C145" s="564"/>
      <c r="D145" s="576"/>
    </row>
    <row r="146" spans="1:4">
      <c r="A146" s="557"/>
      <c r="B146" s="550" t="s">
        <v>703</v>
      </c>
      <c r="C146" s="564"/>
      <c r="D146" s="576"/>
    </row>
    <row r="147" spans="1:4">
      <c r="A147" s="557"/>
      <c r="B147" s="550" t="s">
        <v>704</v>
      </c>
      <c r="C147" s="564"/>
      <c r="D147" s="576"/>
    </row>
    <row r="148" spans="1:4">
      <c r="A148" s="557"/>
      <c r="B148" s="550" t="s">
        <v>705</v>
      </c>
      <c r="C148" s="564"/>
      <c r="D148" s="576"/>
    </row>
    <row r="149" spans="1:4">
      <c r="A149" s="557"/>
      <c r="B149" s="550" t="s">
        <v>706</v>
      </c>
      <c r="C149" s="564"/>
      <c r="D149" s="576"/>
    </row>
    <row r="150" spans="1:4">
      <c r="A150" s="557"/>
      <c r="B150" s="550" t="s">
        <v>707</v>
      </c>
      <c r="C150" s="564"/>
      <c r="D150" s="576"/>
    </row>
    <row r="151" spans="1:4">
      <c r="A151" s="557"/>
      <c r="B151" s="550" t="s">
        <v>708</v>
      </c>
      <c r="C151" s="564"/>
      <c r="D151" s="576"/>
    </row>
    <row r="152" spans="1:4">
      <c r="A152" s="557"/>
      <c r="B152" s="550" t="s">
        <v>709</v>
      </c>
      <c r="C152" s="564"/>
      <c r="D152" s="576"/>
    </row>
    <row r="153" spans="1:4">
      <c r="A153" s="557"/>
      <c r="B153" s="550" t="s">
        <v>710</v>
      </c>
      <c r="C153" s="564"/>
      <c r="D153" s="576"/>
    </row>
    <row r="154" spans="1:4">
      <c r="A154" s="557"/>
      <c r="B154" s="550" t="s">
        <v>711</v>
      </c>
      <c r="C154" s="564"/>
      <c r="D154" s="576"/>
    </row>
    <row r="155" spans="1:4">
      <c r="A155" s="557"/>
      <c r="B155" s="564"/>
      <c r="C155" s="564"/>
      <c r="D155" s="576"/>
    </row>
    <row r="156" spans="1:4">
      <c r="B156" s="551"/>
      <c r="C156" s="568"/>
      <c r="D156" s="572"/>
    </row>
    <row r="157" spans="1:4">
      <c r="B157" s="556"/>
      <c r="C157" s="570"/>
      <c r="D157" s="575"/>
    </row>
    <row r="158" spans="1:4">
      <c r="B158" s="551"/>
      <c r="C158" s="568"/>
      <c r="D158" s="572"/>
    </row>
    <row r="159" spans="1:4">
      <c r="B159"/>
      <c r="C159"/>
      <c r="D159"/>
    </row>
    <row r="160" spans="1:4">
      <c r="B160" s="556"/>
      <c r="C160" s="570"/>
      <c r="D160" s="575"/>
    </row>
    <row r="161" spans="2:4">
      <c r="B161"/>
      <c r="C161"/>
      <c r="D161"/>
    </row>
    <row r="162" spans="2:4">
      <c r="B162"/>
      <c r="C162"/>
      <c r="D162"/>
    </row>
    <row r="163" spans="2:4">
      <c r="B163" s="551"/>
      <c r="C163" s="568"/>
      <c r="D163" s="572"/>
    </row>
  </sheetData>
  <sheetProtection algorithmName="SHA-512" hashValue="lP+41d/jjxYIPER97X9Xx5bvNwzUp0mVN29M3GT+k3tARvyWnl1sjqLXoRe2bGiDXMY4i/RSCmPQnXo3OX9cgQ==" saltValue="y0ADtfIWg5MbURDrKuaqNQ==" spinCount="100000" sheet="1" objects="1" scenarios="1"/>
  <pageMargins left="0.7" right="0.7" top="0.75" bottom="0.75" header="0.3" footer="0.3"/>
  <pageSetup paperSize="9" orientation="portrait" horizontalDpi="4294967293" r:id="rId1"/>
  <rowBreaks count="2" manualBreakCount="2">
    <brk id="13" max="16383" man="1"/>
    <brk id="2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J17" sqref="J17"/>
    </sheetView>
  </sheetViews>
  <sheetFormatPr defaultRowHeight="15"/>
  <sheetData>
    <row r="1" spans="1:1">
      <c r="A1" t="s">
        <v>270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3699EA-DA84-4C24-84CA-30248A327329}">
  <ds:schemaRefs>
    <ds:schemaRef ds:uri="http://purl.org/dc/dcmitype/"/>
    <ds:schemaRef ds:uri="http://www.w3.org/XML/1998/namespace"/>
    <ds:schemaRef ds:uri="http://schemas.openxmlformats.org/package/2006/metadata/core-properties"/>
    <ds:schemaRef ds:uri="http://purl.org/dc/elements/1.1/"/>
    <ds:schemaRef ds:uri="http://purl.org/dc/terms/"/>
    <ds:schemaRef ds:uri="http://schemas.microsoft.com/office/infopath/2007/PartnerControls"/>
    <ds:schemaRef ds:uri="74f7af50-f2d4-4de2-8f38-7b28da80ba69"/>
    <ds:schemaRef ds:uri="http://schemas.microsoft.com/office/2006/documentManagement/types"/>
    <ds:schemaRef ds:uri="http://schemas.microsoft.com/office/2006/metadata/properties"/>
    <ds:schemaRef ds:uri="6eab7f14-bfbb-4cf9-a167-0c1ac29b930a"/>
  </ds:schemaRefs>
</ds:datastoreItem>
</file>

<file path=customXml/itemProps2.xml><?xml version="1.0" encoding="utf-8"?>
<ds:datastoreItem xmlns:ds="http://schemas.openxmlformats.org/officeDocument/2006/customXml" ds:itemID="{1D90B1C8-C3A2-4180-B10F-6E89DC473B6F}">
  <ds:schemaRefs>
    <ds:schemaRef ds:uri="http://schemas.microsoft.com/sharepoint/v3/contenttype/forms"/>
  </ds:schemaRefs>
</ds:datastoreItem>
</file>

<file path=customXml/itemProps3.xml><?xml version="1.0" encoding="utf-8"?>
<ds:datastoreItem xmlns:ds="http://schemas.openxmlformats.org/officeDocument/2006/customXml" ds:itemID="{34C1630E-0F90-4F8D-A8DF-C400EA9E87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6</vt:i4>
      </vt:variant>
    </vt:vector>
  </HeadingPairs>
  <TitlesOfParts>
    <vt:vector size="19" baseType="lpstr">
      <vt:lpstr>Rekapitulacija</vt:lpstr>
      <vt:lpstr>List1</vt:lpstr>
      <vt:lpstr>Skupna rekapitulacija KOPER</vt:lpstr>
      <vt:lpstr>Rekapitulacija GOD</vt:lpstr>
      <vt:lpstr>Odstranjevalna dela</vt:lpstr>
      <vt:lpstr>Gradbena dela</vt:lpstr>
      <vt:lpstr>List3</vt:lpstr>
      <vt:lpstr>List4</vt:lpstr>
      <vt:lpstr>Obrtniška dela</vt:lpstr>
      <vt:lpstr>REKAPITULACIJA el</vt:lpstr>
      <vt:lpstr>ENOTA KOPER el</vt:lpstr>
      <vt:lpstr>strojne KOPER</vt:lpstr>
      <vt:lpstr>Zunanja Ureditev</vt:lpstr>
      <vt:lpstr>'Gradbena dela'!Področje_tiskanja</vt:lpstr>
      <vt:lpstr>'Obrtniška dela'!Področje_tiskanja</vt:lpstr>
      <vt:lpstr>'Odstranjevalna dela'!Področje_tiskanja</vt:lpstr>
      <vt:lpstr>Rekapitulacija!Področje_tiskanja</vt:lpstr>
      <vt:lpstr>'Rekapitulacija GOD'!Področje_tiskanja</vt:lpstr>
      <vt:lpstr>'Skupna rekapitulacija KOPER'!Področje_tiskanja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dc:creator>
  <cp:lastModifiedBy>Bernarda Kozel</cp:lastModifiedBy>
  <cp:lastPrinted>2020-04-22T05:01:06Z</cp:lastPrinted>
  <dcterms:created xsi:type="dcterms:W3CDTF">2013-08-20T10:58:31Z</dcterms:created>
  <dcterms:modified xsi:type="dcterms:W3CDTF">2022-12-06T06:14:28Z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0x0101000FBE31E644B8A14FB0B4786A4A645C1B</vt:lpwstr>
  </property>
  <property fmtid="{D5CDD505-2E9C-101B-9397-08002B2CF9AE}" pid="3" name="MediaServiceImageTags">
    <vt:lpwstr/>
  </property>
</Properties>
</file>